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C:\ivana\Plocha\VZ_MK ul. Kovářská\PD, VV\"/>
    </mc:Choice>
  </mc:AlternateContent>
  <xr:revisionPtr revIDLastSave="0" documentId="8_{54C4BE35-40FA-44A7-9010-AE3B2760A4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e stavby" sheetId="1" r:id="rId1"/>
    <sheet name="SO 001 - Příprava území " sheetId="2" r:id="rId2"/>
    <sheet name="SO 101 - Plocha komunikac..." sheetId="3" r:id="rId3"/>
    <sheet name="SO 191 - Dopravní zařízen..." sheetId="4" r:id="rId4"/>
    <sheet name="SO 192 - Dopravní značení..." sheetId="5" r:id="rId5"/>
    <sheet name="SO  401 - Veřejné osvětlení" sheetId="6" r:id="rId6"/>
    <sheet name="SO 1000 - Ostatní náklady" sheetId="7" r:id="rId7"/>
    <sheet name="SO 1020 - VRN" sheetId="8" r:id="rId8"/>
  </sheets>
  <definedNames>
    <definedName name="_xlnm._FilterDatabase" localSheetId="5" hidden="1">'SO  401 - Veřejné osvětlení'!$C$133:$K$226</definedName>
    <definedName name="_xlnm._FilterDatabase" localSheetId="1" hidden="1">'SO 001 - Příprava území '!$C$123:$K$152</definedName>
    <definedName name="_xlnm._FilterDatabase" localSheetId="6" hidden="1">'SO 1000 - Ostatní náklady'!$C$121:$K$153</definedName>
    <definedName name="_xlnm._FilterDatabase" localSheetId="2" hidden="1">'SO 101 - Plocha komunikac...'!$C$125:$K$171</definedName>
    <definedName name="_xlnm._FilterDatabase" localSheetId="7" hidden="1">'SO 1020 - VRN'!$C$121:$K$126</definedName>
    <definedName name="_xlnm._FilterDatabase" localSheetId="3" hidden="1">'SO 191 - Dopravní zařízen...'!$C$123:$K$143</definedName>
    <definedName name="_xlnm._FilterDatabase" localSheetId="4" hidden="1">'SO 192 - Dopravní značení...'!$C$121:$K$136</definedName>
    <definedName name="_xlnm.Print_Titles" localSheetId="0">'Rekapitulace stavby'!$92:$92</definedName>
    <definedName name="_xlnm.Print_Titles" localSheetId="5">'SO  401 - Veřejné osvětlení'!$133:$133</definedName>
    <definedName name="_xlnm.Print_Titles" localSheetId="1">'SO 001 - Příprava území '!$123:$123</definedName>
    <definedName name="_xlnm.Print_Titles" localSheetId="6">'SO 1000 - Ostatní náklady'!$121:$121</definedName>
    <definedName name="_xlnm.Print_Titles" localSheetId="2">'SO 101 - Plocha komunikac...'!$125:$125</definedName>
    <definedName name="_xlnm.Print_Titles" localSheetId="7">'SO 1020 - VRN'!$121:$121</definedName>
    <definedName name="_xlnm.Print_Titles" localSheetId="3">'SO 191 - Dopravní zařízen...'!$123:$123</definedName>
    <definedName name="_xlnm.Print_Titles" localSheetId="4">'SO 192 - Dopravní značení...'!$121:$121</definedName>
    <definedName name="_xlnm.Print_Area" localSheetId="0">'Rekapitulace stavby'!$D$4:$AO$76,'Rekapitulace stavby'!$C$82:$AQ$103</definedName>
    <definedName name="_xlnm.Print_Area" localSheetId="5">'SO  401 - Veřejné osvětlení'!$C$4:$J$76,'SO  401 - Veřejné osvětlení'!$C$82:$J$113,'SO  401 - Veřejné osvětlení'!$C$119:$K$226</definedName>
    <definedName name="_xlnm.Print_Area" localSheetId="1">'SO 001 - Příprava území '!$C$4:$J$76,'SO 001 - Příprava území '!$C$82:$J$103,'SO 001 - Příprava území '!$C$109:$K$152</definedName>
    <definedName name="_xlnm.Print_Area" localSheetId="6">'SO 1000 - Ostatní náklady'!$C$4:$J$76,'SO 1000 - Ostatní náklady'!$C$82:$J$101,'SO 1000 - Ostatní náklady'!$C$107:$K$153</definedName>
    <definedName name="_xlnm.Print_Area" localSheetId="2">'SO 101 - Plocha komunikac...'!$C$4:$J$76,'SO 101 - Plocha komunikac...'!$C$82:$J$105,'SO 101 - Plocha komunikac...'!$C$111:$K$171</definedName>
    <definedName name="_xlnm.Print_Area" localSheetId="7">'SO 1020 - VRN'!$C$4:$J$76,'SO 1020 - VRN'!$C$82:$J$101,'SO 1020 - VRN'!$C$107:$K$126</definedName>
    <definedName name="_xlnm.Print_Area" localSheetId="3">'SO 191 - Dopravní zařízen...'!$C$4:$J$76,'SO 191 - Dopravní zařízen...'!$C$82:$J$103,'SO 191 - Dopravní zařízen...'!$C$109:$K$143</definedName>
    <definedName name="_xlnm.Print_Area" localSheetId="4">'SO 192 - Dopravní značení...'!$C$4:$J$76,'SO 192 - Dopravní značení...'!$C$82:$J$101,'SO 192 - Dopravní značení...'!$C$107:$K$136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9" i="8" l="1"/>
  <c r="J38" i="8"/>
  <c r="AY102" i="1" s="1"/>
  <c r="J37" i="8"/>
  <c r="AX102" i="1" s="1"/>
  <c r="BI126" i="8"/>
  <c r="BH126" i="8"/>
  <c r="BG126" i="8"/>
  <c r="BF126" i="8"/>
  <c r="T126" i="8"/>
  <c r="R126" i="8"/>
  <c r="P126" i="8"/>
  <c r="BI125" i="8"/>
  <c r="BH125" i="8"/>
  <c r="BG125" i="8"/>
  <c r="BF125" i="8"/>
  <c r="T125" i="8"/>
  <c r="R125" i="8"/>
  <c r="P125" i="8"/>
  <c r="J119" i="8"/>
  <c r="J118" i="8"/>
  <c r="F118" i="8"/>
  <c r="F116" i="8"/>
  <c r="E114" i="8"/>
  <c r="J94" i="8"/>
  <c r="J93" i="8"/>
  <c r="F93" i="8"/>
  <c r="F91" i="8"/>
  <c r="E89" i="8"/>
  <c r="J20" i="8"/>
  <c r="E20" i="8"/>
  <c r="F94" i="8"/>
  <c r="J19" i="8"/>
  <c r="J14" i="8"/>
  <c r="J91" i="8" s="1"/>
  <c r="E7" i="8"/>
  <c r="E110" i="8" s="1"/>
  <c r="J39" i="7"/>
  <c r="J38" i="7"/>
  <c r="AY101" i="1"/>
  <c r="J37" i="7"/>
  <c r="AX101" i="1"/>
  <c r="BI153" i="7"/>
  <c r="BH153" i="7"/>
  <c r="BG153" i="7"/>
  <c r="BF153" i="7"/>
  <c r="T153" i="7"/>
  <c r="R153" i="7"/>
  <c r="P153" i="7"/>
  <c r="BI148" i="7"/>
  <c r="BH148" i="7"/>
  <c r="BG148" i="7"/>
  <c r="BF148" i="7"/>
  <c r="T148" i="7"/>
  <c r="R148" i="7"/>
  <c r="P148" i="7"/>
  <c r="BI145" i="7"/>
  <c r="BH145" i="7"/>
  <c r="BG145" i="7"/>
  <c r="BF145" i="7"/>
  <c r="T145" i="7"/>
  <c r="R145" i="7"/>
  <c r="P145" i="7"/>
  <c r="BI144" i="7"/>
  <c r="BH144" i="7"/>
  <c r="BG144" i="7"/>
  <c r="BF144" i="7"/>
  <c r="T144" i="7"/>
  <c r="R144" i="7"/>
  <c r="P144" i="7"/>
  <c r="BI143" i="7"/>
  <c r="BH143" i="7"/>
  <c r="BG143" i="7"/>
  <c r="BF143" i="7"/>
  <c r="T143" i="7"/>
  <c r="R143" i="7"/>
  <c r="P143" i="7"/>
  <c r="BI142" i="7"/>
  <c r="BH142" i="7"/>
  <c r="BG142" i="7"/>
  <c r="BF142" i="7"/>
  <c r="T142" i="7"/>
  <c r="R142" i="7"/>
  <c r="P142" i="7"/>
  <c r="BI137" i="7"/>
  <c r="BH137" i="7"/>
  <c r="BG137" i="7"/>
  <c r="BF137" i="7"/>
  <c r="T137" i="7"/>
  <c r="R137" i="7"/>
  <c r="P137" i="7"/>
  <c r="BI133" i="7"/>
  <c r="BH133" i="7"/>
  <c r="BG133" i="7"/>
  <c r="BF133" i="7"/>
  <c r="T133" i="7"/>
  <c r="R133" i="7"/>
  <c r="P133" i="7"/>
  <c r="BI129" i="7"/>
  <c r="BH129" i="7"/>
  <c r="BG129" i="7"/>
  <c r="BF129" i="7"/>
  <c r="T129" i="7"/>
  <c r="R129" i="7"/>
  <c r="P129" i="7"/>
  <c r="BI126" i="7"/>
  <c r="BH126" i="7"/>
  <c r="BG126" i="7"/>
  <c r="BF126" i="7"/>
  <c r="T126" i="7"/>
  <c r="R126" i="7"/>
  <c r="P126" i="7"/>
  <c r="BI125" i="7"/>
  <c r="BH125" i="7"/>
  <c r="BG125" i="7"/>
  <c r="BF125" i="7"/>
  <c r="T125" i="7"/>
  <c r="R125" i="7"/>
  <c r="P125" i="7"/>
  <c r="J119" i="7"/>
  <c r="J118" i="7"/>
  <c r="F118" i="7"/>
  <c r="F116" i="7"/>
  <c r="E114" i="7"/>
  <c r="J94" i="7"/>
  <c r="J93" i="7"/>
  <c r="F93" i="7"/>
  <c r="F91" i="7"/>
  <c r="E89" i="7"/>
  <c r="J20" i="7"/>
  <c r="E20" i="7"/>
  <c r="F94" i="7"/>
  <c r="J19" i="7"/>
  <c r="J14" i="7"/>
  <c r="J91" i="7"/>
  <c r="E7" i="7"/>
  <c r="E85" i="7" s="1"/>
  <c r="J39" i="6"/>
  <c r="J38" i="6"/>
  <c r="AY100" i="1"/>
  <c r="J37" i="6"/>
  <c r="AX100" i="1"/>
  <c r="BI226" i="6"/>
  <c r="BH226" i="6"/>
  <c r="BG226" i="6"/>
  <c r="BF226" i="6"/>
  <c r="T226" i="6"/>
  <c r="T225" i="6"/>
  <c r="R226" i="6"/>
  <c r="R225" i="6" s="1"/>
  <c r="P226" i="6"/>
  <c r="P225" i="6"/>
  <c r="BI224" i="6"/>
  <c r="BH224" i="6"/>
  <c r="BG224" i="6"/>
  <c r="BF224" i="6"/>
  <c r="T224" i="6"/>
  <c r="R224" i="6"/>
  <c r="P224" i="6"/>
  <c r="BI223" i="6"/>
  <c r="BH223" i="6"/>
  <c r="BG223" i="6"/>
  <c r="BF223" i="6"/>
  <c r="T223" i="6"/>
  <c r="R223" i="6"/>
  <c r="P223" i="6"/>
  <c r="BI221" i="6"/>
  <c r="BH221" i="6"/>
  <c r="BG221" i="6"/>
  <c r="BF221" i="6"/>
  <c r="T221" i="6"/>
  <c r="T220" i="6"/>
  <c r="R221" i="6"/>
  <c r="R220" i="6" s="1"/>
  <c r="P221" i="6"/>
  <c r="P220" i="6"/>
  <c r="BI219" i="6"/>
  <c r="BH219" i="6"/>
  <c r="BG219" i="6"/>
  <c r="BF219" i="6"/>
  <c r="T219" i="6"/>
  <c r="R219" i="6"/>
  <c r="P219" i="6"/>
  <c r="BI218" i="6"/>
  <c r="BH218" i="6"/>
  <c r="BG218" i="6"/>
  <c r="BF218" i="6"/>
  <c r="T218" i="6"/>
  <c r="R218" i="6"/>
  <c r="P218" i="6"/>
  <c r="BI217" i="6"/>
  <c r="BH217" i="6"/>
  <c r="BG217" i="6"/>
  <c r="BF217" i="6"/>
  <c r="T217" i="6"/>
  <c r="R217" i="6"/>
  <c r="P217" i="6"/>
  <c r="BI216" i="6"/>
  <c r="BH216" i="6"/>
  <c r="BG216" i="6"/>
  <c r="BF216" i="6"/>
  <c r="T216" i="6"/>
  <c r="R216" i="6"/>
  <c r="P216" i="6"/>
  <c r="BI213" i="6"/>
  <c r="BH213" i="6"/>
  <c r="BG213" i="6"/>
  <c r="BF213" i="6"/>
  <c r="T213" i="6"/>
  <c r="T212" i="6" s="1"/>
  <c r="R213" i="6"/>
  <c r="R212" i="6"/>
  <c r="P213" i="6"/>
  <c r="P212" i="6" s="1"/>
  <c r="BI211" i="6"/>
  <c r="BH211" i="6"/>
  <c r="BG211" i="6"/>
  <c r="BF211" i="6"/>
  <c r="T211" i="6"/>
  <c r="T210" i="6"/>
  <c r="T209" i="6" s="1"/>
  <c r="R211" i="6"/>
  <c r="R210" i="6"/>
  <c r="R209" i="6"/>
  <c r="P211" i="6"/>
  <c r="P210" i="6" s="1"/>
  <c r="P209" i="6" s="1"/>
  <c r="BI208" i="6"/>
  <c r="BH208" i="6"/>
  <c r="BG208" i="6"/>
  <c r="BF208" i="6"/>
  <c r="T208" i="6"/>
  <c r="R208" i="6"/>
  <c r="P208" i="6"/>
  <c r="BI207" i="6"/>
  <c r="BH207" i="6"/>
  <c r="BG207" i="6"/>
  <c r="BF207" i="6"/>
  <c r="T207" i="6"/>
  <c r="R207" i="6"/>
  <c r="P207" i="6"/>
  <c r="BI206" i="6"/>
  <c r="BH206" i="6"/>
  <c r="BG206" i="6"/>
  <c r="BF206" i="6"/>
  <c r="T206" i="6"/>
  <c r="R206" i="6"/>
  <c r="P206" i="6"/>
  <c r="BI205" i="6"/>
  <c r="BH205" i="6"/>
  <c r="BG205" i="6"/>
  <c r="BF205" i="6"/>
  <c r="T205" i="6"/>
  <c r="R205" i="6"/>
  <c r="P205" i="6"/>
  <c r="BI204" i="6"/>
  <c r="BH204" i="6"/>
  <c r="BG204" i="6"/>
  <c r="BF204" i="6"/>
  <c r="T204" i="6"/>
  <c r="R204" i="6"/>
  <c r="P204" i="6"/>
  <c r="BI203" i="6"/>
  <c r="BH203" i="6"/>
  <c r="BG203" i="6"/>
  <c r="BF203" i="6"/>
  <c r="T203" i="6"/>
  <c r="R203" i="6"/>
  <c r="P203" i="6"/>
  <c r="BI202" i="6"/>
  <c r="BH202" i="6"/>
  <c r="BG202" i="6"/>
  <c r="BF202" i="6"/>
  <c r="T202" i="6"/>
  <c r="R202" i="6"/>
  <c r="P202" i="6"/>
  <c r="BI201" i="6"/>
  <c r="BH201" i="6"/>
  <c r="BG201" i="6"/>
  <c r="BF201" i="6"/>
  <c r="T201" i="6"/>
  <c r="R201" i="6"/>
  <c r="P201" i="6"/>
  <c r="BI200" i="6"/>
  <c r="BH200" i="6"/>
  <c r="BG200" i="6"/>
  <c r="BF200" i="6"/>
  <c r="T200" i="6"/>
  <c r="R200" i="6"/>
  <c r="P200" i="6"/>
  <c r="BI199" i="6"/>
  <c r="BH199" i="6"/>
  <c r="BG199" i="6"/>
  <c r="BF199" i="6"/>
  <c r="T199" i="6"/>
  <c r="R199" i="6"/>
  <c r="P199" i="6"/>
  <c r="BI198" i="6"/>
  <c r="BH198" i="6"/>
  <c r="BG198" i="6"/>
  <c r="BF198" i="6"/>
  <c r="T198" i="6"/>
  <c r="R198" i="6"/>
  <c r="P198" i="6"/>
  <c r="BI197" i="6"/>
  <c r="BH197" i="6"/>
  <c r="BG197" i="6"/>
  <c r="BF197" i="6"/>
  <c r="T197" i="6"/>
  <c r="R197" i="6"/>
  <c r="P197" i="6"/>
  <c r="BI196" i="6"/>
  <c r="BH196" i="6"/>
  <c r="BG196" i="6"/>
  <c r="BF196" i="6"/>
  <c r="T196" i="6"/>
  <c r="R196" i="6"/>
  <c r="P196" i="6"/>
  <c r="BI195" i="6"/>
  <c r="BH195" i="6"/>
  <c r="BG195" i="6"/>
  <c r="BF195" i="6"/>
  <c r="T195" i="6"/>
  <c r="R195" i="6"/>
  <c r="P195" i="6"/>
  <c r="BI194" i="6"/>
  <c r="BH194" i="6"/>
  <c r="BG194" i="6"/>
  <c r="BF194" i="6"/>
  <c r="T194" i="6"/>
  <c r="R194" i="6"/>
  <c r="P194" i="6"/>
  <c r="BI193" i="6"/>
  <c r="BH193" i="6"/>
  <c r="BG193" i="6"/>
  <c r="BF193" i="6"/>
  <c r="T193" i="6"/>
  <c r="R193" i="6"/>
  <c r="P193" i="6"/>
  <c r="BI192" i="6"/>
  <c r="BH192" i="6"/>
  <c r="BG192" i="6"/>
  <c r="BF192" i="6"/>
  <c r="T192" i="6"/>
  <c r="R192" i="6"/>
  <c r="P192" i="6"/>
  <c r="BI191" i="6"/>
  <c r="BH191" i="6"/>
  <c r="BG191" i="6"/>
  <c r="BF191" i="6"/>
  <c r="T191" i="6"/>
  <c r="R191" i="6"/>
  <c r="P191" i="6"/>
  <c r="BI190" i="6"/>
  <c r="BH190" i="6"/>
  <c r="BG190" i="6"/>
  <c r="BF190" i="6"/>
  <c r="T190" i="6"/>
  <c r="R190" i="6"/>
  <c r="P190" i="6"/>
  <c r="BI188" i="6"/>
  <c r="BH188" i="6"/>
  <c r="BG188" i="6"/>
  <c r="BF188" i="6"/>
  <c r="T188" i="6"/>
  <c r="R188" i="6"/>
  <c r="P188" i="6"/>
  <c r="BI187" i="6"/>
  <c r="BH187" i="6"/>
  <c r="BG187" i="6"/>
  <c r="BF187" i="6"/>
  <c r="T187" i="6"/>
  <c r="R187" i="6"/>
  <c r="P187" i="6"/>
  <c r="BI186" i="6"/>
  <c r="BH186" i="6"/>
  <c r="BG186" i="6"/>
  <c r="BF186" i="6"/>
  <c r="T186" i="6"/>
  <c r="R186" i="6"/>
  <c r="P186" i="6"/>
  <c r="BI185" i="6"/>
  <c r="BH185" i="6"/>
  <c r="BG185" i="6"/>
  <c r="BF185" i="6"/>
  <c r="T185" i="6"/>
  <c r="R185" i="6"/>
  <c r="P185" i="6"/>
  <c r="BI184" i="6"/>
  <c r="BH184" i="6"/>
  <c r="BG184" i="6"/>
  <c r="BF184" i="6"/>
  <c r="T184" i="6"/>
  <c r="R184" i="6"/>
  <c r="P184" i="6"/>
  <c r="BI181" i="6"/>
  <c r="BH181" i="6"/>
  <c r="BG181" i="6"/>
  <c r="BF181" i="6"/>
  <c r="T181" i="6"/>
  <c r="R181" i="6"/>
  <c r="P181" i="6"/>
  <c r="BI180" i="6"/>
  <c r="BH180" i="6"/>
  <c r="BG180" i="6"/>
  <c r="BF180" i="6"/>
  <c r="T180" i="6"/>
  <c r="R180" i="6"/>
  <c r="P180" i="6"/>
  <c r="BI178" i="6"/>
  <c r="BH178" i="6"/>
  <c r="BG178" i="6"/>
  <c r="BF178" i="6"/>
  <c r="T178" i="6"/>
  <c r="R178" i="6"/>
  <c r="P178" i="6"/>
  <c r="BI177" i="6"/>
  <c r="BH177" i="6"/>
  <c r="BG177" i="6"/>
  <c r="BF177" i="6"/>
  <c r="T177" i="6"/>
  <c r="R177" i="6"/>
  <c r="P177" i="6"/>
  <c r="BI176" i="6"/>
  <c r="BH176" i="6"/>
  <c r="BG176" i="6"/>
  <c r="BF176" i="6"/>
  <c r="T176" i="6"/>
  <c r="R176" i="6"/>
  <c r="P176" i="6"/>
  <c r="BI175" i="6"/>
  <c r="BH175" i="6"/>
  <c r="BG175" i="6"/>
  <c r="BF175" i="6"/>
  <c r="T175" i="6"/>
  <c r="R175" i="6"/>
  <c r="P175" i="6"/>
  <c r="BI174" i="6"/>
  <c r="BH174" i="6"/>
  <c r="BG174" i="6"/>
  <c r="BF174" i="6"/>
  <c r="T174" i="6"/>
  <c r="R174" i="6"/>
  <c r="P174" i="6"/>
  <c r="BI173" i="6"/>
  <c r="BH173" i="6"/>
  <c r="BG173" i="6"/>
  <c r="BF173" i="6"/>
  <c r="T173" i="6"/>
  <c r="R173" i="6"/>
  <c r="P173" i="6"/>
  <c r="BI172" i="6"/>
  <c r="BH172" i="6"/>
  <c r="BG172" i="6"/>
  <c r="BF172" i="6"/>
  <c r="T172" i="6"/>
  <c r="R172" i="6"/>
  <c r="P172" i="6"/>
  <c r="BI171" i="6"/>
  <c r="BH171" i="6"/>
  <c r="BG171" i="6"/>
  <c r="BF171" i="6"/>
  <c r="T171" i="6"/>
  <c r="R171" i="6"/>
  <c r="P171" i="6"/>
  <c r="BI170" i="6"/>
  <c r="BH170" i="6"/>
  <c r="BG170" i="6"/>
  <c r="BF170" i="6"/>
  <c r="T170" i="6"/>
  <c r="R170" i="6"/>
  <c r="P170" i="6"/>
  <c r="BI169" i="6"/>
  <c r="BH169" i="6"/>
  <c r="BG169" i="6"/>
  <c r="BF169" i="6"/>
  <c r="T169" i="6"/>
  <c r="R169" i="6"/>
  <c r="P169" i="6"/>
  <c r="BI151" i="6"/>
  <c r="BH151" i="6"/>
  <c r="BG151" i="6"/>
  <c r="BF151" i="6"/>
  <c r="T151" i="6"/>
  <c r="R151" i="6"/>
  <c r="P151" i="6"/>
  <c r="BI150" i="6"/>
  <c r="BH150" i="6"/>
  <c r="BG150" i="6"/>
  <c r="BF150" i="6"/>
  <c r="T150" i="6"/>
  <c r="R150" i="6"/>
  <c r="P150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6" i="6"/>
  <c r="BH146" i="6"/>
  <c r="BG146" i="6"/>
  <c r="BF146" i="6"/>
  <c r="T146" i="6"/>
  <c r="R146" i="6"/>
  <c r="P146" i="6"/>
  <c r="BI145" i="6"/>
  <c r="BH145" i="6"/>
  <c r="BG145" i="6"/>
  <c r="BF145" i="6"/>
  <c r="T145" i="6"/>
  <c r="R145" i="6"/>
  <c r="P145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J131" i="6"/>
  <c r="J130" i="6"/>
  <c r="F130" i="6"/>
  <c r="F128" i="6"/>
  <c r="E126" i="6"/>
  <c r="J94" i="6"/>
  <c r="J93" i="6"/>
  <c r="F93" i="6"/>
  <c r="F91" i="6"/>
  <c r="E89" i="6"/>
  <c r="J20" i="6"/>
  <c r="E20" i="6"/>
  <c r="F131" i="6" s="1"/>
  <c r="J19" i="6"/>
  <c r="J14" i="6"/>
  <c r="J91" i="6"/>
  <c r="E7" i="6"/>
  <c r="E122" i="6" s="1"/>
  <c r="J39" i="5"/>
  <c r="J38" i="5"/>
  <c r="AY99" i="1" s="1"/>
  <c r="J37" i="5"/>
  <c r="AX99" i="1"/>
  <c r="BI135" i="5"/>
  <c r="BH135" i="5"/>
  <c r="BG135" i="5"/>
  <c r="BF135" i="5"/>
  <c r="T135" i="5"/>
  <c r="R135" i="5"/>
  <c r="P135" i="5"/>
  <c r="BI133" i="5"/>
  <c r="BH133" i="5"/>
  <c r="BG133" i="5"/>
  <c r="BF133" i="5"/>
  <c r="T133" i="5"/>
  <c r="R133" i="5"/>
  <c r="P133" i="5"/>
  <c r="BI131" i="5"/>
  <c r="BH131" i="5"/>
  <c r="BG131" i="5"/>
  <c r="BF131" i="5"/>
  <c r="T131" i="5"/>
  <c r="R131" i="5"/>
  <c r="P131" i="5"/>
  <c r="BI129" i="5"/>
  <c r="BH129" i="5"/>
  <c r="BG129" i="5"/>
  <c r="BF129" i="5"/>
  <c r="T129" i="5"/>
  <c r="R129" i="5"/>
  <c r="P129" i="5"/>
  <c r="BI127" i="5"/>
  <c r="BH127" i="5"/>
  <c r="BG127" i="5"/>
  <c r="BF127" i="5"/>
  <c r="T127" i="5"/>
  <c r="R127" i="5"/>
  <c r="P127" i="5"/>
  <c r="BI125" i="5"/>
  <c r="BH125" i="5"/>
  <c r="BG125" i="5"/>
  <c r="BF125" i="5"/>
  <c r="T125" i="5"/>
  <c r="R125" i="5"/>
  <c r="P125" i="5"/>
  <c r="J119" i="5"/>
  <c r="J118" i="5"/>
  <c r="F118" i="5"/>
  <c r="F116" i="5"/>
  <c r="E114" i="5"/>
  <c r="J94" i="5"/>
  <c r="J93" i="5"/>
  <c r="F93" i="5"/>
  <c r="F91" i="5"/>
  <c r="E89" i="5"/>
  <c r="J20" i="5"/>
  <c r="E20" i="5"/>
  <c r="F119" i="5"/>
  <c r="J19" i="5"/>
  <c r="J14" i="5"/>
  <c r="J91" i="5" s="1"/>
  <c r="E7" i="5"/>
  <c r="E110" i="5"/>
  <c r="J39" i="4"/>
  <c r="J38" i="4"/>
  <c r="AY98" i="1"/>
  <c r="J37" i="4"/>
  <c r="AX98" i="1"/>
  <c r="BI143" i="4"/>
  <c r="BH143" i="4"/>
  <c r="BG143" i="4"/>
  <c r="BF143" i="4"/>
  <c r="T143" i="4"/>
  <c r="T142" i="4"/>
  <c r="R143" i="4"/>
  <c r="R142" i="4"/>
  <c r="P143" i="4"/>
  <c r="P142" i="4"/>
  <c r="BI141" i="4"/>
  <c r="BH141" i="4"/>
  <c r="BG141" i="4"/>
  <c r="BF141" i="4"/>
  <c r="T141" i="4"/>
  <c r="R141" i="4"/>
  <c r="P141" i="4"/>
  <c r="BI140" i="4"/>
  <c r="BH140" i="4"/>
  <c r="BG140" i="4"/>
  <c r="BF140" i="4"/>
  <c r="T140" i="4"/>
  <c r="R140" i="4"/>
  <c r="P140" i="4"/>
  <c r="BI138" i="4"/>
  <c r="BH138" i="4"/>
  <c r="BG138" i="4"/>
  <c r="BF138" i="4"/>
  <c r="T138" i="4"/>
  <c r="R138" i="4"/>
  <c r="P138" i="4"/>
  <c r="BI136" i="4"/>
  <c r="BH136" i="4"/>
  <c r="BG136" i="4"/>
  <c r="BF136" i="4"/>
  <c r="T136" i="4"/>
  <c r="R136" i="4"/>
  <c r="P136" i="4"/>
  <c r="BI135" i="4"/>
  <c r="BH135" i="4"/>
  <c r="BG135" i="4"/>
  <c r="BF135" i="4"/>
  <c r="T135" i="4"/>
  <c r="R135" i="4"/>
  <c r="P135" i="4"/>
  <c r="BI134" i="4"/>
  <c r="BH134" i="4"/>
  <c r="BG134" i="4"/>
  <c r="BF134" i="4"/>
  <c r="T134" i="4"/>
  <c r="R134" i="4"/>
  <c r="P134" i="4"/>
  <c r="BI133" i="4"/>
  <c r="BH133" i="4"/>
  <c r="BG133" i="4"/>
  <c r="BF133" i="4"/>
  <c r="T133" i="4"/>
  <c r="R133" i="4"/>
  <c r="P133" i="4"/>
  <c r="BI132" i="4"/>
  <c r="BH132" i="4"/>
  <c r="BG132" i="4"/>
  <c r="BF132" i="4"/>
  <c r="T132" i="4"/>
  <c r="R132" i="4"/>
  <c r="P132" i="4"/>
  <c r="BI130" i="4"/>
  <c r="BH130" i="4"/>
  <c r="BG130" i="4"/>
  <c r="BF130" i="4"/>
  <c r="T130" i="4"/>
  <c r="R130" i="4"/>
  <c r="P130" i="4"/>
  <c r="BI129" i="4"/>
  <c r="BH129" i="4"/>
  <c r="BG129" i="4"/>
  <c r="BF129" i="4"/>
  <c r="T129" i="4"/>
  <c r="R129" i="4"/>
  <c r="P129" i="4"/>
  <c r="BI127" i="4"/>
  <c r="BH127" i="4"/>
  <c r="BG127" i="4"/>
  <c r="BF127" i="4"/>
  <c r="T127" i="4"/>
  <c r="R127" i="4"/>
  <c r="P127" i="4"/>
  <c r="J121" i="4"/>
  <c r="J120" i="4"/>
  <c r="F120" i="4"/>
  <c r="F118" i="4"/>
  <c r="E116" i="4"/>
  <c r="J94" i="4"/>
  <c r="J93" i="4"/>
  <c r="F93" i="4"/>
  <c r="F91" i="4"/>
  <c r="E89" i="4"/>
  <c r="J20" i="4"/>
  <c r="E20" i="4"/>
  <c r="F94" i="4"/>
  <c r="J19" i="4"/>
  <c r="J14" i="4"/>
  <c r="J91" i="4"/>
  <c r="E7" i="4"/>
  <c r="E112" i="4" s="1"/>
  <c r="J39" i="3"/>
  <c r="J38" i="3"/>
  <c r="AY97" i="1"/>
  <c r="J37" i="3"/>
  <c r="AX97" i="1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7" i="3"/>
  <c r="BH167" i="3"/>
  <c r="BG167" i="3"/>
  <c r="BF167" i="3"/>
  <c r="T167" i="3"/>
  <c r="R167" i="3"/>
  <c r="P167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7" i="3"/>
  <c r="BH157" i="3"/>
  <c r="BG157" i="3"/>
  <c r="BF157" i="3"/>
  <c r="T157" i="3"/>
  <c r="T156" i="3"/>
  <c r="R157" i="3"/>
  <c r="R156" i="3" s="1"/>
  <c r="P157" i="3"/>
  <c r="P156" i="3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8" i="3"/>
  <c r="BH148" i="3"/>
  <c r="BG148" i="3"/>
  <c r="BF148" i="3"/>
  <c r="T148" i="3"/>
  <c r="R148" i="3"/>
  <c r="P148" i="3"/>
  <c r="BI146" i="3"/>
  <c r="BH146" i="3"/>
  <c r="BG146" i="3"/>
  <c r="BF146" i="3"/>
  <c r="T146" i="3"/>
  <c r="R146" i="3"/>
  <c r="P146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2" i="3"/>
  <c r="BH142" i="3"/>
  <c r="BG142" i="3"/>
  <c r="BF142" i="3"/>
  <c r="T142" i="3"/>
  <c r="R142" i="3"/>
  <c r="P142" i="3"/>
  <c r="BI141" i="3"/>
  <c r="BH141" i="3"/>
  <c r="BG141" i="3"/>
  <c r="BF141" i="3"/>
  <c r="T141" i="3"/>
  <c r="R141" i="3"/>
  <c r="P141" i="3"/>
  <c r="BI139" i="3"/>
  <c r="BH139" i="3"/>
  <c r="BG139" i="3"/>
  <c r="BF139" i="3"/>
  <c r="T139" i="3"/>
  <c r="R139" i="3"/>
  <c r="P139" i="3"/>
  <c r="BI138" i="3"/>
  <c r="BH138" i="3"/>
  <c r="BG138" i="3"/>
  <c r="BF138" i="3"/>
  <c r="T138" i="3"/>
  <c r="R138" i="3"/>
  <c r="P138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J123" i="3"/>
  <c r="J122" i="3"/>
  <c r="F122" i="3"/>
  <c r="F120" i="3"/>
  <c r="E118" i="3"/>
  <c r="J94" i="3"/>
  <c r="J93" i="3"/>
  <c r="F93" i="3"/>
  <c r="F91" i="3"/>
  <c r="E89" i="3"/>
  <c r="J20" i="3"/>
  <c r="E20" i="3"/>
  <c r="F94" i="3" s="1"/>
  <c r="J19" i="3"/>
  <c r="J14" i="3"/>
  <c r="J120" i="3"/>
  <c r="E7" i="3"/>
  <c r="E114" i="3" s="1"/>
  <c r="J39" i="2"/>
  <c r="J38" i="2"/>
  <c r="AY96" i="1" s="1"/>
  <c r="J37" i="2"/>
  <c r="AX96" i="1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T145" i="2" s="1"/>
  <c r="R146" i="2"/>
  <c r="R145" i="2"/>
  <c r="P146" i="2"/>
  <c r="P145" i="2" s="1"/>
  <c r="BI144" i="2"/>
  <c r="BH144" i="2"/>
  <c r="BG144" i="2"/>
  <c r="BF144" i="2"/>
  <c r="T144" i="2"/>
  <c r="R144" i="2"/>
  <c r="P144" i="2"/>
  <c r="BI142" i="2"/>
  <c r="BH142" i="2"/>
  <c r="BG142" i="2"/>
  <c r="BF142" i="2"/>
  <c r="T142" i="2"/>
  <c r="R142" i="2"/>
  <c r="P142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0" i="2"/>
  <c r="BH130" i="2"/>
  <c r="BG130" i="2"/>
  <c r="BF130" i="2"/>
  <c r="T130" i="2"/>
  <c r="R130" i="2"/>
  <c r="P130" i="2"/>
  <c r="BI128" i="2"/>
  <c r="BH128" i="2"/>
  <c r="BG128" i="2"/>
  <c r="BF128" i="2"/>
  <c r="T128" i="2"/>
  <c r="R128" i="2"/>
  <c r="P128" i="2"/>
  <c r="BI127" i="2"/>
  <c r="BH127" i="2"/>
  <c r="BG127" i="2"/>
  <c r="BF127" i="2"/>
  <c r="T127" i="2"/>
  <c r="R127" i="2"/>
  <c r="P127" i="2"/>
  <c r="J121" i="2"/>
  <c r="J120" i="2"/>
  <c r="F120" i="2"/>
  <c r="F118" i="2"/>
  <c r="E116" i="2"/>
  <c r="J94" i="2"/>
  <c r="J93" i="2"/>
  <c r="F93" i="2"/>
  <c r="F91" i="2"/>
  <c r="E89" i="2"/>
  <c r="J20" i="2"/>
  <c r="E20" i="2"/>
  <c r="F121" i="2"/>
  <c r="J19" i="2"/>
  <c r="J14" i="2"/>
  <c r="J118" i="2" s="1"/>
  <c r="E7" i="2"/>
  <c r="E112" i="2"/>
  <c r="L90" i="1"/>
  <c r="AM90" i="1"/>
  <c r="AM89" i="1"/>
  <c r="L89" i="1"/>
  <c r="AM87" i="1"/>
  <c r="L87" i="1"/>
  <c r="L85" i="1"/>
  <c r="L84" i="1"/>
  <c r="J151" i="2"/>
  <c r="J148" i="2"/>
  <c r="J130" i="2"/>
  <c r="AS95" i="1"/>
  <c r="J134" i="2"/>
  <c r="BK128" i="2"/>
  <c r="J170" i="3"/>
  <c r="J154" i="3"/>
  <c r="J152" i="3"/>
  <c r="BK136" i="3"/>
  <c r="J171" i="3"/>
  <c r="J159" i="3"/>
  <c r="BK152" i="3"/>
  <c r="BK141" i="3"/>
  <c r="J131" i="3"/>
  <c r="BK170" i="3"/>
  <c r="J163" i="3"/>
  <c r="BK157" i="3"/>
  <c r="J146" i="3"/>
  <c r="BK142" i="3"/>
  <c r="J130" i="3"/>
  <c r="BK162" i="3"/>
  <c r="J149" i="3"/>
  <c r="J139" i="3"/>
  <c r="BK141" i="4"/>
  <c r="J134" i="4"/>
  <c r="J140" i="4"/>
  <c r="J132" i="4"/>
  <c r="J141" i="4"/>
  <c r="J129" i="4"/>
  <c r="BK131" i="5"/>
  <c r="J131" i="5"/>
  <c r="J198" i="6"/>
  <c r="BK187" i="6"/>
  <c r="BK174" i="6"/>
  <c r="BK169" i="6"/>
  <c r="J226" i="6"/>
  <c r="BK216" i="6"/>
  <c r="BK204" i="6"/>
  <c r="BK195" i="6"/>
  <c r="J190" i="6"/>
  <c r="J180" i="6"/>
  <c r="J174" i="6"/>
  <c r="BK146" i="6"/>
  <c r="J144" i="6"/>
  <c r="J140" i="6"/>
  <c r="J223" i="6"/>
  <c r="J217" i="6"/>
  <c r="BK203" i="6"/>
  <c r="J196" i="6"/>
  <c r="J191" i="6"/>
  <c r="J185" i="6"/>
  <c r="J172" i="6"/>
  <c r="BK148" i="6"/>
  <c r="BK144" i="6"/>
  <c r="J138" i="6"/>
  <c r="J213" i="6"/>
  <c r="J207" i="6"/>
  <c r="J199" i="6"/>
  <c r="J184" i="6"/>
  <c r="BK178" i="6"/>
  <c r="BK151" i="6"/>
  <c r="BK138" i="6"/>
  <c r="BK142" i="7"/>
  <c r="J129" i="7"/>
  <c r="BK153" i="7"/>
  <c r="J143" i="7"/>
  <c r="J153" i="7"/>
  <c r="BK143" i="7"/>
  <c r="J137" i="7"/>
  <c r="J126" i="8"/>
  <c r="BK159" i="3"/>
  <c r="BK144" i="3"/>
  <c r="BK130" i="3"/>
  <c r="BK135" i="4"/>
  <c r="BK143" i="4"/>
  <c r="J143" i="4"/>
  <c r="BK133" i="4"/>
  <c r="BK127" i="4"/>
  <c r="J138" i="4"/>
  <c r="BK133" i="5"/>
  <c r="J129" i="5"/>
  <c r="J133" i="5"/>
  <c r="J125" i="5"/>
  <c r="BK197" i="6"/>
  <c r="BK181" i="6"/>
  <c r="BK170" i="6"/>
  <c r="BK150" i="6"/>
  <c r="BK224" i="6"/>
  <c r="BK213" i="6"/>
  <c r="J206" i="6"/>
  <c r="J202" i="6"/>
  <c r="BK193" i="6"/>
  <c r="BK185" i="6"/>
  <c r="BK176" i="6"/>
  <c r="J148" i="6"/>
  <c r="J145" i="6"/>
  <c r="BK141" i="6"/>
  <c r="J137" i="6"/>
  <c r="J221" i="6"/>
  <c r="J216" i="6"/>
  <c r="J204" i="6"/>
  <c r="BK199" i="6"/>
  <c r="J193" i="6"/>
  <c r="BK188" i="6"/>
  <c r="J176" i="6"/>
  <c r="J170" i="6"/>
  <c r="J146" i="6"/>
  <c r="J224" i="6"/>
  <c r="BK217" i="6"/>
  <c r="BK206" i="6"/>
  <c r="BK198" i="6"/>
  <c r="J181" i="6"/>
  <c r="BK173" i="6"/>
  <c r="J150" i="6"/>
  <c r="J36" i="7"/>
  <c r="J152" i="2"/>
  <c r="J149" i="2"/>
  <c r="J142" i="2"/>
  <c r="J128" i="2"/>
  <c r="BK152" i="2"/>
  <c r="BK144" i="2"/>
  <c r="BK134" i="2"/>
  <c r="BK142" i="2"/>
  <c r="BK130" i="2"/>
  <c r="BK127" i="2"/>
  <c r="J155" i="3"/>
  <c r="BK146" i="3"/>
  <c r="BK135" i="3"/>
  <c r="BK167" i="3"/>
  <c r="BK154" i="3"/>
  <c r="BK150" i="3"/>
  <c r="J142" i="3"/>
  <c r="J135" i="3"/>
  <c r="J169" i="3"/>
  <c r="J162" i="3"/>
  <c r="BK155" i="3"/>
  <c r="BK148" i="3"/>
  <c r="J144" i="3"/>
  <c r="BK138" i="3"/>
  <c r="BK163" i="3"/>
  <c r="J157" i="3"/>
  <c r="J148" i="3"/>
  <c r="J136" i="3"/>
  <c r="BK138" i="4"/>
  <c r="J133" i="4"/>
  <c r="BK132" i="4"/>
  <c r="J135" i="4"/>
  <c r="BK129" i="4"/>
  <c r="BK140" i="4"/>
  <c r="BK135" i="5"/>
  <c r="BK125" i="5"/>
  <c r="BK129" i="5"/>
  <c r="BK191" i="6"/>
  <c r="J173" i="6"/>
  <c r="J141" i="6"/>
  <c r="BK221" i="6"/>
  <c r="J211" i="6"/>
  <c r="BK205" i="6"/>
  <c r="BK201" i="6"/>
  <c r="J192" i="6"/>
  <c r="BK184" i="6"/>
  <c r="BK175" i="6"/>
  <c r="J147" i="6"/>
  <c r="J143" i="6"/>
  <c r="BK226" i="6"/>
  <c r="BK219" i="6"/>
  <c r="J208" i="6"/>
  <c r="BK202" i="6"/>
  <c r="J194" i="6"/>
  <c r="BK190" i="6"/>
  <c r="J186" i="6"/>
  <c r="J151" i="6"/>
  <c r="BK147" i="6"/>
  <c r="BK140" i="6"/>
  <c r="BK137" i="6"/>
  <c r="J219" i="6"/>
  <c r="BK208" i="6"/>
  <c r="BK200" i="6"/>
  <c r="J188" i="6"/>
  <c r="BK180" i="6"/>
  <c r="BK172" i="6"/>
  <c r="BK149" i="6"/>
  <c r="J145" i="7"/>
  <c r="BK137" i="7"/>
  <c r="J126" i="7"/>
  <c r="BK148" i="7"/>
  <c r="BK133" i="7"/>
  <c r="BK145" i="7"/>
  <c r="BK129" i="7"/>
  <c r="BK126" i="7"/>
  <c r="BK126" i="8"/>
  <c r="BK151" i="2"/>
  <c r="BK149" i="2"/>
  <c r="BK148" i="2"/>
  <c r="BK133" i="2"/>
  <c r="J127" i="2"/>
  <c r="BK146" i="2"/>
  <c r="J144" i="2"/>
  <c r="J146" i="2"/>
  <c r="J133" i="2"/>
  <c r="BK169" i="3"/>
  <c r="J161" i="3"/>
  <c r="J153" i="3"/>
  <c r="J138" i="3"/>
  <c r="BK129" i="3"/>
  <c r="BK160" i="3"/>
  <c r="BK153" i="3"/>
  <c r="BK145" i="3"/>
  <c r="BK139" i="3"/>
  <c r="J129" i="3"/>
  <c r="J167" i="3"/>
  <c r="J160" i="3"/>
  <c r="BK149" i="3"/>
  <c r="J145" i="3"/>
  <c r="J141" i="3"/>
  <c r="BK171" i="3"/>
  <c r="BK161" i="3"/>
  <c r="J150" i="3"/>
  <c r="BK131" i="3"/>
  <c r="BK134" i="4"/>
  <c r="J127" i="4"/>
  <c r="BK130" i="4"/>
  <c r="J136" i="4"/>
  <c r="J130" i="4"/>
  <c r="BK136" i="4"/>
  <c r="J127" i="5"/>
  <c r="J135" i="5"/>
  <c r="BK127" i="5"/>
  <c r="BK196" i="6"/>
  <c r="J175" i="6"/>
  <c r="BK145" i="6"/>
  <c r="BK218" i="6"/>
  <c r="BK207" i="6"/>
  <c r="J203" i="6"/>
  <c r="BK194" i="6"/>
  <c r="BK186" i="6"/>
  <c r="J178" i="6"/>
  <c r="J171" i="6"/>
  <c r="BK142" i="6"/>
  <c r="BK139" i="6"/>
  <c r="J218" i="6"/>
  <c r="J205" i="6"/>
  <c r="J200" i="6"/>
  <c r="J197" i="6"/>
  <c r="BK192" i="6"/>
  <c r="J187" i="6"/>
  <c r="BK177" i="6"/>
  <c r="BK171" i="6"/>
  <c r="J149" i="6"/>
  <c r="BK143" i="6"/>
  <c r="J139" i="6"/>
  <c r="BK223" i="6"/>
  <c r="BK211" i="6"/>
  <c r="J201" i="6"/>
  <c r="J195" i="6"/>
  <c r="J177" i="6"/>
  <c r="J169" i="6"/>
  <c r="J142" i="6"/>
  <c r="BK144" i="7"/>
  <c r="J133" i="7"/>
  <c r="BK125" i="7"/>
  <c r="J144" i="7"/>
  <c r="J125" i="7"/>
  <c r="J148" i="7"/>
  <c r="J142" i="7"/>
  <c r="BK125" i="8"/>
  <c r="J125" i="8"/>
  <c r="R126" i="2" l="1"/>
  <c r="BK147" i="2"/>
  <c r="J147" i="2" s="1"/>
  <c r="J102" i="2" s="1"/>
  <c r="BK128" i="3"/>
  <c r="J128" i="3"/>
  <c r="J100" i="3" s="1"/>
  <c r="BK147" i="3"/>
  <c r="J147" i="3" s="1"/>
  <c r="J101" i="3" s="1"/>
  <c r="T158" i="3"/>
  <c r="T168" i="3"/>
  <c r="P126" i="4"/>
  <c r="P125" i="4"/>
  <c r="P124" i="4" s="1"/>
  <c r="AU98" i="1" s="1"/>
  <c r="P139" i="4"/>
  <c r="BK124" i="5"/>
  <c r="J124" i="5" s="1"/>
  <c r="J100" i="5" s="1"/>
  <c r="P136" i="6"/>
  <c r="R179" i="6"/>
  <c r="R183" i="6"/>
  <c r="T189" i="6"/>
  <c r="T215" i="6"/>
  <c r="T222" i="6"/>
  <c r="T124" i="7"/>
  <c r="T123" i="7"/>
  <c r="T122" i="7" s="1"/>
  <c r="T126" i="2"/>
  <c r="P147" i="2"/>
  <c r="P128" i="3"/>
  <c r="T147" i="3"/>
  <c r="R158" i="3"/>
  <c r="R168" i="3"/>
  <c r="T126" i="4"/>
  <c r="T125" i="4" s="1"/>
  <c r="T124" i="4" s="1"/>
  <c r="T139" i="4"/>
  <c r="T124" i="5"/>
  <c r="T123" i="5" s="1"/>
  <c r="T122" i="5" s="1"/>
  <c r="R136" i="6"/>
  <c r="R135" i="6"/>
  <c r="P179" i="6"/>
  <c r="P183" i="6"/>
  <c r="R189" i="6"/>
  <c r="P215" i="6"/>
  <c r="P214" i="6" s="1"/>
  <c r="P222" i="6"/>
  <c r="P124" i="7"/>
  <c r="P123" i="7"/>
  <c r="P122" i="7" s="1"/>
  <c r="AU101" i="1" s="1"/>
  <c r="BK126" i="2"/>
  <c r="J126" i="2"/>
  <c r="J100" i="2" s="1"/>
  <c r="T147" i="2"/>
  <c r="T128" i="3"/>
  <c r="T127" i="3"/>
  <c r="T126" i="3" s="1"/>
  <c r="R147" i="3"/>
  <c r="P158" i="3"/>
  <c r="P168" i="3"/>
  <c r="BK126" i="4"/>
  <c r="R139" i="4"/>
  <c r="P124" i="5"/>
  <c r="P123" i="5"/>
  <c r="P122" i="5" s="1"/>
  <c r="AU99" i="1" s="1"/>
  <c r="BK136" i="6"/>
  <c r="BK135" i="6"/>
  <c r="J135" i="6" s="1"/>
  <c r="J99" i="6" s="1"/>
  <c r="BK179" i="6"/>
  <c r="J179" i="6"/>
  <c r="J101" i="6" s="1"/>
  <c r="T183" i="6"/>
  <c r="T182" i="6" s="1"/>
  <c r="P189" i="6"/>
  <c r="BK215" i="6"/>
  <c r="J215" i="6"/>
  <c r="J109" i="6" s="1"/>
  <c r="R222" i="6"/>
  <c r="R214" i="6" s="1"/>
  <c r="R124" i="7"/>
  <c r="R123" i="7"/>
  <c r="R122" i="7" s="1"/>
  <c r="P126" i="2"/>
  <c r="P125" i="2" s="1"/>
  <c r="P124" i="2" s="1"/>
  <c r="AU96" i="1" s="1"/>
  <c r="R147" i="2"/>
  <c r="R128" i="3"/>
  <c r="R127" i="3"/>
  <c r="R126" i="3" s="1"/>
  <c r="P147" i="3"/>
  <c r="BK158" i="3"/>
  <c r="J158" i="3"/>
  <c r="J103" i="3" s="1"/>
  <c r="BK168" i="3"/>
  <c r="J168" i="3" s="1"/>
  <c r="J104" i="3" s="1"/>
  <c r="R126" i="4"/>
  <c r="R125" i="4"/>
  <c r="R124" i="4" s="1"/>
  <c r="BK139" i="4"/>
  <c r="J139" i="4" s="1"/>
  <c r="J101" i="4" s="1"/>
  <c r="R124" i="5"/>
  <c r="R123" i="5"/>
  <c r="R122" i="5" s="1"/>
  <c r="T136" i="6"/>
  <c r="T135" i="6" s="1"/>
  <c r="T179" i="6"/>
  <c r="BK183" i="6"/>
  <c r="J183" i="6"/>
  <c r="J103" i="6" s="1"/>
  <c r="BK189" i="6"/>
  <c r="BK182" i="6" s="1"/>
  <c r="J182" i="6" s="1"/>
  <c r="J102" i="6" s="1"/>
  <c r="R215" i="6"/>
  <c r="BK222" i="6"/>
  <c r="J222" i="6"/>
  <c r="J111" i="6" s="1"/>
  <c r="BK124" i="7"/>
  <c r="J124" i="7" s="1"/>
  <c r="J100" i="7" s="1"/>
  <c r="BK124" i="8"/>
  <c r="J124" i="8"/>
  <c r="J100" i="8" s="1"/>
  <c r="P124" i="8"/>
  <c r="P123" i="8" s="1"/>
  <c r="P122" i="8" s="1"/>
  <c r="AU102" i="1" s="1"/>
  <c r="R124" i="8"/>
  <c r="R123" i="8" s="1"/>
  <c r="R122" i="8" s="1"/>
  <c r="T124" i="8"/>
  <c r="T123" i="8"/>
  <c r="T122" i="8" s="1"/>
  <c r="BK156" i="3"/>
  <c r="J156" i="3" s="1"/>
  <c r="J102" i="3" s="1"/>
  <c r="BK142" i="4"/>
  <c r="J142" i="4"/>
  <c r="J102" i="4" s="1"/>
  <c r="BK210" i="6"/>
  <c r="J210" i="6" s="1"/>
  <c r="J106" i="6" s="1"/>
  <c r="BK212" i="6"/>
  <c r="J212" i="6"/>
  <c r="J107" i="6" s="1"/>
  <c r="BK220" i="6"/>
  <c r="J220" i="6" s="1"/>
  <c r="J110" i="6" s="1"/>
  <c r="BK145" i="2"/>
  <c r="J145" i="2"/>
  <c r="J101" i="2" s="1"/>
  <c r="BK225" i="6"/>
  <c r="J225" i="6" s="1"/>
  <c r="J112" i="6" s="1"/>
  <c r="BE126" i="8"/>
  <c r="E85" i="8"/>
  <c r="J116" i="8"/>
  <c r="F119" i="8"/>
  <c r="BE125" i="8"/>
  <c r="J136" i="6"/>
  <c r="J100" i="6"/>
  <c r="E110" i="7"/>
  <c r="J116" i="7"/>
  <c r="BE125" i="7"/>
  <c r="BE144" i="7"/>
  <c r="F119" i="7"/>
  <c r="BE129" i="7"/>
  <c r="BE142" i="7"/>
  <c r="BE143" i="7"/>
  <c r="BE145" i="7"/>
  <c r="BE126" i="7"/>
  <c r="BE133" i="7"/>
  <c r="BE137" i="7"/>
  <c r="BE148" i="7"/>
  <c r="BE153" i="7"/>
  <c r="AW101" i="1"/>
  <c r="F94" i="6"/>
  <c r="BE141" i="6"/>
  <c r="BE144" i="6"/>
  <c r="BE145" i="6"/>
  <c r="BE147" i="6"/>
  <c r="BE170" i="6"/>
  <c r="BE175" i="6"/>
  <c r="BE176" i="6"/>
  <c r="BE191" i="6"/>
  <c r="BE193" i="6"/>
  <c r="BE194" i="6"/>
  <c r="BE196" i="6"/>
  <c r="BE204" i="6"/>
  <c r="BE205" i="6"/>
  <c r="BE207" i="6"/>
  <c r="BE213" i="6"/>
  <c r="BE217" i="6"/>
  <c r="BE219" i="6"/>
  <c r="BE221" i="6"/>
  <c r="BE224" i="6"/>
  <c r="BE226" i="6"/>
  <c r="E85" i="6"/>
  <c r="J128" i="6"/>
  <c r="BE149" i="6"/>
  <c r="BE173" i="6"/>
  <c r="BE174" i="6"/>
  <c r="BE178" i="6"/>
  <c r="BE180" i="6"/>
  <c r="BE181" i="6"/>
  <c r="BE185" i="6"/>
  <c r="BE200" i="6"/>
  <c r="BE201" i="6"/>
  <c r="BE216" i="6"/>
  <c r="BE218" i="6"/>
  <c r="BE137" i="6"/>
  <c r="BE148" i="6"/>
  <c r="BE150" i="6"/>
  <c r="BE151" i="6"/>
  <c r="BE169" i="6"/>
  <c r="BE172" i="6"/>
  <c r="BE187" i="6"/>
  <c r="BE188" i="6"/>
  <c r="BE190" i="6"/>
  <c r="BE195" i="6"/>
  <c r="BE197" i="6"/>
  <c r="BE198" i="6"/>
  <c r="BE199" i="6"/>
  <c r="BE202" i="6"/>
  <c r="BE203" i="6"/>
  <c r="BE206" i="6"/>
  <c r="BE208" i="6"/>
  <c r="BE211" i="6"/>
  <c r="BE223" i="6"/>
  <c r="BE138" i="6"/>
  <c r="BE139" i="6"/>
  <c r="BE140" i="6"/>
  <c r="BE142" i="6"/>
  <c r="BE143" i="6"/>
  <c r="BE146" i="6"/>
  <c r="BE171" i="6"/>
  <c r="BE177" i="6"/>
  <c r="BE184" i="6"/>
  <c r="BE186" i="6"/>
  <c r="BE192" i="6"/>
  <c r="J126" i="4"/>
  <c r="J100" i="4"/>
  <c r="F94" i="5"/>
  <c r="J116" i="5"/>
  <c r="BE125" i="5"/>
  <c r="BE129" i="5"/>
  <c r="BE135" i="5"/>
  <c r="E85" i="5"/>
  <c r="BE133" i="5"/>
  <c r="BE127" i="5"/>
  <c r="BE131" i="5"/>
  <c r="E85" i="4"/>
  <c r="J118" i="4"/>
  <c r="BE130" i="4"/>
  <c r="F121" i="4"/>
  <c r="BE133" i="4"/>
  <c r="BE134" i="4"/>
  <c r="BE138" i="4"/>
  <c r="BE143" i="4"/>
  <c r="BE127" i="4"/>
  <c r="BE129" i="4"/>
  <c r="BE132" i="4"/>
  <c r="BE141" i="4"/>
  <c r="BE135" i="4"/>
  <c r="BE136" i="4"/>
  <c r="BE140" i="4"/>
  <c r="J91" i="3"/>
  <c r="BE138" i="3"/>
  <c r="BE139" i="3"/>
  <c r="BE141" i="3"/>
  <c r="BE152" i="3"/>
  <c r="BE154" i="3"/>
  <c r="BE155" i="3"/>
  <c r="BE159" i="3"/>
  <c r="BE167" i="3"/>
  <c r="BE169" i="3"/>
  <c r="E85" i="3"/>
  <c r="F123" i="3"/>
  <c r="BE130" i="3"/>
  <c r="BE131" i="3"/>
  <c r="BE135" i="3"/>
  <c r="BE153" i="3"/>
  <c r="BE161" i="3"/>
  <c r="BE171" i="3"/>
  <c r="BE129" i="3"/>
  <c r="BE136" i="3"/>
  <c r="BE142" i="3"/>
  <c r="BE146" i="3"/>
  <c r="BE160" i="3"/>
  <c r="BE163" i="3"/>
  <c r="BE144" i="3"/>
  <c r="BE145" i="3"/>
  <c r="BE148" i="3"/>
  <c r="BE149" i="3"/>
  <c r="BE150" i="3"/>
  <c r="BE157" i="3"/>
  <c r="BE162" i="3"/>
  <c r="BE170" i="3"/>
  <c r="E85" i="2"/>
  <c r="F94" i="2"/>
  <c r="BE127" i="2"/>
  <c r="BE128" i="2"/>
  <c r="BE144" i="2"/>
  <c r="BE146" i="2"/>
  <c r="J91" i="2"/>
  <c r="BE130" i="2"/>
  <c r="BE133" i="2"/>
  <c r="BE134" i="2"/>
  <c r="BE142" i="2"/>
  <c r="BE148" i="2"/>
  <c r="BE149" i="2"/>
  <c r="BE151" i="2"/>
  <c r="BE152" i="2"/>
  <c r="F36" i="2"/>
  <c r="BA96" i="1" s="1"/>
  <c r="F39" i="2"/>
  <c r="BD96" i="1" s="1"/>
  <c r="F36" i="3"/>
  <c r="BA97" i="1" s="1"/>
  <c r="F39" i="3"/>
  <c r="BD97" i="1" s="1"/>
  <c r="F38" i="5"/>
  <c r="BC99" i="1" s="1"/>
  <c r="F36" i="6"/>
  <c r="BA100" i="1" s="1"/>
  <c r="F37" i="6"/>
  <c r="BB100" i="1" s="1"/>
  <c r="F37" i="2"/>
  <c r="BB96" i="1" s="1"/>
  <c r="F37" i="3"/>
  <c r="BB97" i="1" s="1"/>
  <c r="F36" i="4"/>
  <c r="BA98" i="1" s="1"/>
  <c r="F39" i="4"/>
  <c r="BD98" i="1" s="1"/>
  <c r="J36" i="5"/>
  <c r="AW99" i="1" s="1"/>
  <c r="F39" i="6"/>
  <c r="BD100" i="1" s="1"/>
  <c r="F37" i="7"/>
  <c r="BB101" i="1" s="1"/>
  <c r="F37" i="8"/>
  <c r="BB102" i="1" s="1"/>
  <c r="F39" i="8"/>
  <c r="BD102" i="1" s="1"/>
  <c r="F38" i="2"/>
  <c r="BC96" i="1" s="1"/>
  <c r="J36" i="3"/>
  <c r="AW97" i="1" s="1"/>
  <c r="F38" i="4"/>
  <c r="BC98" i="1" s="1"/>
  <c r="F37" i="4"/>
  <c r="BB98" i="1" s="1"/>
  <c r="F39" i="5"/>
  <c r="BD99" i="1" s="1"/>
  <c r="F38" i="6"/>
  <c r="BC100" i="1" s="1"/>
  <c r="F39" i="7"/>
  <c r="BD101" i="1" s="1"/>
  <c r="J36" i="8"/>
  <c r="AW102" i="1" s="1"/>
  <c r="F38" i="8"/>
  <c r="BC102" i="1" s="1"/>
  <c r="J36" i="2"/>
  <c r="AW96" i="1" s="1"/>
  <c r="AS94" i="1"/>
  <c r="F38" i="3"/>
  <c r="BC97" i="1"/>
  <c r="J36" i="4"/>
  <c r="AW98" i="1"/>
  <c r="F36" i="5"/>
  <c r="BA99" i="1"/>
  <c r="F37" i="5"/>
  <c r="BB99" i="1"/>
  <c r="J36" i="6"/>
  <c r="AW100" i="1"/>
  <c r="F36" i="7"/>
  <c r="BA101" i="1"/>
  <c r="F38" i="7"/>
  <c r="BC101" i="1"/>
  <c r="F36" i="8"/>
  <c r="BA102" i="1"/>
  <c r="BK123" i="7" l="1"/>
  <c r="J123" i="7" s="1"/>
  <c r="J99" i="7" s="1"/>
  <c r="J189" i="6"/>
  <c r="J104" i="6" s="1"/>
  <c r="T125" i="2"/>
  <c r="T124" i="2"/>
  <c r="R182" i="6"/>
  <c r="P182" i="6"/>
  <c r="T214" i="6"/>
  <c r="T134" i="6"/>
  <c r="BK125" i="4"/>
  <c r="BK124" i="4"/>
  <c r="J124" i="4"/>
  <c r="R134" i="6"/>
  <c r="P127" i="3"/>
  <c r="P126" i="3"/>
  <c r="AU97" i="1"/>
  <c r="P135" i="6"/>
  <c r="P134" i="6" s="1"/>
  <c r="AU100" i="1" s="1"/>
  <c r="R125" i="2"/>
  <c r="R124" i="2"/>
  <c r="BK125" i="2"/>
  <c r="J125" i="2"/>
  <c r="J99" i="2"/>
  <c r="BK123" i="5"/>
  <c r="J123" i="5" s="1"/>
  <c r="J99" i="5" s="1"/>
  <c r="BK214" i="6"/>
  <c r="J214" i="6"/>
  <c r="J108" i="6" s="1"/>
  <c r="BK127" i="3"/>
  <c r="J127" i="3"/>
  <c r="J99" i="3"/>
  <c r="BK209" i="6"/>
  <c r="J209" i="6"/>
  <c r="J105" i="6"/>
  <c r="BK123" i="8"/>
  <c r="J123" i="8" s="1"/>
  <c r="J99" i="8" s="1"/>
  <c r="BK122" i="7"/>
  <c r="J122" i="7"/>
  <c r="J98" i="7" s="1"/>
  <c r="J35" i="3"/>
  <c r="AV97" i="1"/>
  <c r="AT97" i="1"/>
  <c r="F35" i="5"/>
  <c r="AZ99" i="1"/>
  <c r="F35" i="7"/>
  <c r="AZ101" i="1"/>
  <c r="BC95" i="1"/>
  <c r="BC94" i="1"/>
  <c r="AY94" i="1"/>
  <c r="BB95" i="1"/>
  <c r="BB94" i="1" s="1"/>
  <c r="W31" i="1" s="1"/>
  <c r="F35" i="2"/>
  <c r="AZ96" i="1"/>
  <c r="J35" i="4"/>
  <c r="AV98" i="1"/>
  <c r="AT98" i="1"/>
  <c r="J35" i="6"/>
  <c r="AV100" i="1" s="1"/>
  <c r="AT100" i="1" s="1"/>
  <c r="J32" i="4"/>
  <c r="AG98" i="1"/>
  <c r="J35" i="2"/>
  <c r="AV96" i="1"/>
  <c r="AT96" i="1"/>
  <c r="F35" i="4"/>
  <c r="AZ98" i="1" s="1"/>
  <c r="J35" i="5"/>
  <c r="AV99" i="1"/>
  <c r="AT99" i="1"/>
  <c r="J35" i="7"/>
  <c r="AV101" i="1"/>
  <c r="AT101" i="1"/>
  <c r="J35" i="8"/>
  <c r="AV102" i="1" s="1"/>
  <c r="AT102" i="1" s="1"/>
  <c r="F35" i="8"/>
  <c r="AZ102" i="1"/>
  <c r="BD95" i="1"/>
  <c r="BD94" i="1"/>
  <c r="W33" i="1"/>
  <c r="F35" i="3"/>
  <c r="AZ97" i="1" s="1"/>
  <c r="F35" i="6"/>
  <c r="AZ100" i="1"/>
  <c r="BA95" i="1"/>
  <c r="BA94" i="1" s="1"/>
  <c r="AW94" i="1" s="1"/>
  <c r="AK30" i="1" s="1"/>
  <c r="BK134" i="6" l="1"/>
  <c r="J134" i="6"/>
  <c r="J98" i="6"/>
  <c r="J125" i="4"/>
  <c r="J99" i="4" s="1"/>
  <c r="J98" i="4"/>
  <c r="BK126" i="3"/>
  <c r="J126" i="3"/>
  <c r="J98" i="3" s="1"/>
  <c r="BK122" i="5"/>
  <c r="J122" i="5"/>
  <c r="J98" i="5"/>
  <c r="BK124" i="2"/>
  <c r="J124" i="2"/>
  <c r="J98" i="2"/>
  <c r="BK122" i="8"/>
  <c r="J122" i="8" s="1"/>
  <c r="J98" i="8" s="1"/>
  <c r="J41" i="4"/>
  <c r="AN98" i="1"/>
  <c r="AU95" i="1"/>
  <c r="AU94" i="1"/>
  <c r="W30" i="1"/>
  <c r="W32" i="1"/>
  <c r="AW95" i="1"/>
  <c r="AY95" i="1"/>
  <c r="J32" i="7"/>
  <c r="AG101" i="1"/>
  <c r="AN101" i="1" s="1"/>
  <c r="AX95" i="1"/>
  <c r="AX94" i="1"/>
  <c r="AZ95" i="1"/>
  <c r="AZ94" i="1" s="1"/>
  <c r="AV94" i="1" s="1"/>
  <c r="AK29" i="1" s="1"/>
  <c r="J41" i="7" l="1"/>
  <c r="J32" i="8"/>
  <c r="AG102" i="1"/>
  <c r="J32" i="2"/>
  <c r="AG96" i="1" s="1"/>
  <c r="AN96" i="1" s="1"/>
  <c r="J32" i="5"/>
  <c r="AG99" i="1"/>
  <c r="J32" i="6"/>
  <c r="AG100" i="1"/>
  <c r="AN100" i="1"/>
  <c r="AT94" i="1"/>
  <c r="J32" i="3"/>
  <c r="AG97" i="1"/>
  <c r="AV95" i="1"/>
  <c r="AT95" i="1"/>
  <c r="W29" i="1"/>
  <c r="J41" i="3" l="1"/>
  <c r="J41" i="8"/>
  <c r="J41" i="2"/>
  <c r="J41" i="5"/>
  <c r="J41" i="6"/>
  <c r="AN97" i="1"/>
  <c r="AN99" i="1"/>
  <c r="AN102" i="1"/>
  <c r="AG95" i="1"/>
  <c r="AG94" i="1"/>
  <c r="AK26" i="1"/>
  <c r="AK35" i="1"/>
  <c r="AN94" i="1" l="1"/>
  <c r="AN95" i="1"/>
</calcChain>
</file>

<file path=xl/sharedStrings.xml><?xml version="1.0" encoding="utf-8"?>
<sst xmlns="http://schemas.openxmlformats.org/spreadsheetml/2006/main" count="3868" uniqueCount="713">
  <si>
    <t>Export Komplet</t>
  </si>
  <si>
    <t/>
  </si>
  <si>
    <t>2.0</t>
  </si>
  <si>
    <t>ZAMOK</t>
  </si>
  <si>
    <t>False</t>
  </si>
  <si>
    <t>{48ead869-935e-4245-9323-9c79707c5916}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</si>
  <si>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</si>
  <si>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</si>
  <si>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</si>
  <si>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</si>
  <si>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</si>
  <si>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</si>
  <si>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</si>
  <si>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</si>
  <si>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Vikyrovice1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</si>
  <si>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</si>
  <si>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</si>
  <si>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Prodloužení místní komunikace  a  ulice  Kovářská , Vikýřovice</t>
  </si>
  <si>
    <t>KSO:</t>
  </si>
  <si>
    <t>CC-CZ:</t>
  </si>
  <si>
    <t>Místo:</t>
  </si>
  <si>
    <t>Vikýřovice</t>
  </si>
  <si>
    <t>Datum:</t>
  </si>
  <si>
    <t>20. 9. 2023</t>
  </si>
  <si>
    <t>Zadavatel:</t>
  </si>
  <si>
    <t>IČ:</t>
  </si>
  <si>
    <t>Obec Vikýřovice</t>
  </si>
  <si>
    <t>DIČ:</t>
  </si>
  <si>
    <t>Uchazeč:</t>
  </si>
  <si>
    <t>Vyplň údaj</t>
  </si>
  <si>
    <t>Projektant:</t>
  </si>
  <si>
    <t>Ing.Zdeněk Vitásek</t>
  </si>
  <si>
    <t>True</t>
  </si>
  <si>
    <t>Zpracovatel:</t>
  </si>
  <si>
    <t>Martin Pniok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</si>
  <si>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</si>
  <si>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</si>
  <si>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</si>
  <si>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</si>
  <si>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</si>
  <si>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</si>
  <si>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</si>
  <si>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</si>
  <si>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</si>
  <si>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</si>
  <si>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</si>
  <si>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</si>
  <si>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</si>
  <si>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</si>
  <si>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</si>
  <si>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</si>
  <si>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</si>
  <si>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</si>
  <si>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</si>
  <si>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</si>
  <si>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</si>
  <si>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</si>
  <si>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</si>
  <si>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</si>
  <si>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</si>
  <si>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</si>
  <si>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</si>
  <si>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</si>
  <si>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</si>
  <si>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</si>
  <si>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</si>
  <si>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</si>
  <si>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</si>
  <si>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</si>
  <si>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</si>
  <si>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</si>
  <si>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</si>
  <si>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</si>
  <si>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</si>
  <si>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</si>
  <si>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</si>
  <si>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</si>
  <si>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</si>
  <si>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</si>
  <si>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</si>
  <si>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001</t>
  </si>
  <si>
    <t>Prodloužení  komunikace</t>
  </si>
  <si>
    <t>STA</t>
  </si>
  <si>
    <t>1</t>
  </si>
  <si>
    <t>{64043f51-54be-41cc-850c-2d9e1d27a4c7}</t>
  </si>
  <si>
    <t>2</t>
  </si>
  <si>
    <t>/</t>
  </si>
  <si>
    <t>SO 001</t>
  </si>
  <si>
    <t xml:space="preserve">Příprava území </t>
  </si>
  <si>
    <t>Soupis</t>
  </si>
  <si>
    <t>{ca624375-6a04-46e6-aa27-0d851463bc88}</t>
  </si>
  <si>
    <t>SO 101</t>
  </si>
  <si>
    <t>Plocha komunikace ( prodloužení a obratiště)</t>
  </si>
  <si>
    <t>{3afe5fda-7a61-43d8-884e-e91b8e22067b}</t>
  </si>
  <si>
    <t>SO 191</t>
  </si>
  <si>
    <t>Dopravní zařízení - sloupky</t>
  </si>
  <si>
    <t>{38de37a9-42e5-4799-b8eb-10df2efe89bf}</t>
  </si>
  <si>
    <t>SO 192</t>
  </si>
  <si>
    <t>Dopravní značení dočasné - DIO</t>
  </si>
  <si>
    <t>{5ee43894-d2f3-4ec5-b28e-591df23fefa0}</t>
  </si>
  <si>
    <t>SO  401</t>
  </si>
  <si>
    <t>Veřejné osvětlení</t>
  </si>
  <si>
    <t>{423bbfda-159a-4993-a67a-e68cbf1ec12c}</t>
  </si>
  <si>
    <t>SO 1000</t>
  </si>
  <si>
    <t>Ostatní náklady</t>
  </si>
  <si>
    <t>{cb512497-5a63-401f-a9be-7c8c9bef172b}</t>
  </si>
  <si>
    <t>SO 1020</t>
  </si>
  <si>
    <t>VRN</t>
  </si>
  <si>
    <t>{fea68313-c2ec-40ad-92db-8b2621ea7807}</t>
  </si>
  <si>
    <t>KRYCÍ LIST SOUPISU PRACÍ</t>
  </si>
  <si>
    <t>Objekt:</t>
  </si>
  <si>
    <t>001 - Prodloužení  komunikace</t>
  </si>
  <si>
    <t>Soupis:</t>
  </si>
  <si>
    <t xml:space="preserve">SO 001 - Příprava území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</si>
  <si>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</si>
  <si>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</si>
  <si>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</si>
  <si>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</si>
  <si>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</si>
  <si>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</si>
  <si>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</si>
  <si>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</si>
  <si>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</si>
  <si>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</si>
  <si>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</si>
  <si>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</si>
  <si>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</si>
  <si>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</si>
  <si>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</si>
  <si>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</si>
  <si>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</si>
  <si>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</si>
  <si>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</si>
  <si>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</si>
  <si>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</si>
  <si>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</si>
  <si>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</si>
  <si>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</si>
  <si>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</si>
  <si>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</si>
  <si>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</si>
  <si>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113201112</t>
  </si>
  <si>
    <t>Vytrhání obrub silničních ležatých</t>
  </si>
  <si>
    <t>m</t>
  </si>
  <si>
    <t>CS ÚRS 2023 02</t>
  </si>
  <si>
    <t>4</t>
  </si>
  <si>
    <t>-404164517</t>
  </si>
  <si>
    <t>122151103</t>
  </si>
  <si>
    <t>Odkopávky a prokopávky nezapažené v hornině třídy těžitelnosti I skupiny 1 a 2 objem do 100 m3 strojně</t>
  </si>
  <si>
    <t>m3</t>
  </si>
  <si>
    <t>-1752207755</t>
  </si>
  <si>
    <t>VV</t>
  </si>
  <si>
    <t>150*0,5</t>
  </si>
  <si>
    <t>3</t>
  </si>
  <si>
    <t>122251102</t>
  </si>
  <si>
    <t>Odkopávky a prokopávky nezapažené v hornině třídy těžitelnosti I skupiny 3 objem do 50 m3 strojně</t>
  </si>
  <si>
    <t>-1599391206</t>
  </si>
  <si>
    <t>"aktivní zóna"</t>
  </si>
  <si>
    <t>150*0,3</t>
  </si>
  <si>
    <t>162351104</t>
  </si>
  <si>
    <t>Vodorovné přemístění přes 500 do 1000 m výkopku/sypaniny z horniny třídy těžitelnosti I skupiny 1 až 3</t>
  </si>
  <si>
    <t>-2139537238</t>
  </si>
  <si>
    <t>5</t>
  </si>
  <si>
    <t>162551108</t>
  </si>
  <si>
    <t>Vodorovné přemístění přes 2 500 do 3000 m výkopku/sypaniny z horniny třídy těžitelnosti I skupiny 1 až 3</t>
  </si>
  <si>
    <t>317037297</t>
  </si>
  <si>
    <t>Mezisoučet</t>
  </si>
  <si>
    <t>-36</t>
  </si>
  <si>
    <t>Součet</t>
  </si>
  <si>
    <t>6</t>
  </si>
  <si>
    <t>171201231</t>
  </si>
  <si>
    <t>Poplatek za uložení zeminy a kamení na recyklační skládce (skládkovné) kód odpadu 17 05 04</t>
  </si>
  <si>
    <t>t</t>
  </si>
  <si>
    <t>944808168</t>
  </si>
  <si>
    <t>84*1,8 'Přepočtené koeficientem množství</t>
  </si>
  <si>
    <t>7</t>
  </si>
  <si>
    <t>171251201</t>
  </si>
  <si>
    <t>Uložení sypaniny na skládky nebo meziskládky</t>
  </si>
  <si>
    <t>531198747</t>
  </si>
  <si>
    <t>9</t>
  </si>
  <si>
    <t>Ostatní konstrukce a práce, bourání</t>
  </si>
  <si>
    <t>8</t>
  </si>
  <si>
    <t>919735113</t>
  </si>
  <si>
    <t>Řezání stávajícího živičného krytu hl přes 100 do 150 mm</t>
  </si>
  <si>
    <t>1843346481</t>
  </si>
  <si>
    <t>997</t>
  </si>
  <si>
    <t>Přesun sutě</t>
  </si>
  <si>
    <t>997221561</t>
  </si>
  <si>
    <t>Vodorovná doprava suti z kusových materiálů do 1 km</t>
  </si>
  <si>
    <t>-1318324512</t>
  </si>
  <si>
    <t>10</t>
  </si>
  <si>
    <t>997221569</t>
  </si>
  <si>
    <t>Příplatek ZKD 1 km u vodorovné dopravy suti z kusových materiálů</t>
  </si>
  <si>
    <t>1017961801</t>
  </si>
  <si>
    <t>0,87*2 'Přepočtené koeficientem množství</t>
  </si>
  <si>
    <t>11</t>
  </si>
  <si>
    <t>997221611</t>
  </si>
  <si>
    <t>Nakládání suti na dopravní prostředky pro vodorovnou dopravu</t>
  </si>
  <si>
    <t>2027499282</t>
  </si>
  <si>
    <t>997221861</t>
  </si>
  <si>
    <t>Poplatek za uložení na recyklační skládce (skládkovné) stavebního odpadu z prostého betonu pod kódem 17 01 01</t>
  </si>
  <si>
    <t>-890489229</t>
  </si>
  <si>
    <t>SO 101 - Plocha komunikace ( prodloužení a obratiště)</t>
  </si>
  <si>
    <t xml:space="preserve">    5 - Komunikace pozemní</t>
  </si>
  <si>
    <t xml:space="preserve">    8 - Trubní vedení</t>
  </si>
  <si>
    <t xml:space="preserve">    998 - Přesun hmot</t>
  </si>
  <si>
    <t>-537608539</t>
  </si>
  <si>
    <t>167151101</t>
  </si>
  <si>
    <t>Nakládání výkopku z hornin třídy těžitelnosti I skupiny 1 až 3 do 100 m3</t>
  </si>
  <si>
    <t>1472392908</t>
  </si>
  <si>
    <t>171151131</t>
  </si>
  <si>
    <t>Uložení sypaniny z hornin nesoudržných a soudržných střídavě do násypů zhutněných strojně</t>
  </si>
  <si>
    <t>-1675925772</t>
  </si>
  <si>
    <t>36</t>
  </si>
  <si>
    <t>"ornice"  -36*0,2</t>
  </si>
  <si>
    <t>181311103</t>
  </si>
  <si>
    <t>Rozprostření ornice tl vrstvy do 200 mm v rovině nebo ve svahu do 1:5 ručně</t>
  </si>
  <si>
    <t>m2</t>
  </si>
  <si>
    <t>-509610293</t>
  </si>
  <si>
    <t>M</t>
  </si>
  <si>
    <t>10364101</t>
  </si>
  <si>
    <t>zemina pro terénní úpravy - ornice</t>
  </si>
  <si>
    <t>1408036535</t>
  </si>
  <si>
    <t>25*0,2*1,6</t>
  </si>
  <si>
    <t>181411131</t>
  </si>
  <si>
    <t>Založení parkového trávníku výsevem pl do 1000 m2 v rovině a ve svahu do 1:5</t>
  </si>
  <si>
    <t>-1218923368</t>
  </si>
  <si>
    <t>00572420</t>
  </si>
  <si>
    <t>osivo směs travní parková okrasná</t>
  </si>
  <si>
    <t>kg</t>
  </si>
  <si>
    <t>-803998834</t>
  </si>
  <si>
    <t>25*0,02 'Přepočtené koeficientem množství</t>
  </si>
  <si>
    <t>181411132</t>
  </si>
  <si>
    <t>Založení parkového trávníku výsevem pl do 1000 m2 ve svahu přes 1:5 do 1:2</t>
  </si>
  <si>
    <t>-1115131534</t>
  </si>
  <si>
    <t>-963068877</t>
  </si>
  <si>
    <t>36*0,02 'Přepočtené koeficientem množství</t>
  </si>
  <si>
    <t>181951112</t>
  </si>
  <si>
    <t>Úprava pláně v hornině třídy těžitelnosti I skupiny 1 až 3 se zhutněním strojně</t>
  </si>
  <si>
    <t>1999127741</t>
  </si>
  <si>
    <t>182251101</t>
  </si>
  <si>
    <t>Svahování násypů strojně</t>
  </si>
  <si>
    <t>828994837</t>
  </si>
  <si>
    <t>182311123</t>
  </si>
  <si>
    <t>Rozprostření ornice ve svahu přes 1:5 tl vrstvy do 200 mm ručně</t>
  </si>
  <si>
    <t>-1060268513</t>
  </si>
  <si>
    <t>Komunikace pozemní</t>
  </si>
  <si>
    <t>13</t>
  </si>
  <si>
    <t>564861111</t>
  </si>
  <si>
    <t>Podklad ze štěrkodrtě ŠD plochy přes 100 m2 tl 200 mm</t>
  </si>
  <si>
    <t>-1465441786</t>
  </si>
  <si>
    <t>14</t>
  </si>
  <si>
    <t>-523274843</t>
  </si>
  <si>
    <t>15</t>
  </si>
  <si>
    <t>564871116</t>
  </si>
  <si>
    <t>Podklad ze štěrkodrtě ŠD plochy přes 100 m2 tl. 300 mm</t>
  </si>
  <si>
    <t>2054108846</t>
  </si>
  <si>
    <t>"aktivní zóna"   150</t>
  </si>
  <si>
    <t>16</t>
  </si>
  <si>
    <t>565135111</t>
  </si>
  <si>
    <t>Asfaltový beton vrstva podkladní ACP 16 (obalované kamenivo OKS) tl 50 mm š do 3 m</t>
  </si>
  <si>
    <t>922062804</t>
  </si>
  <si>
    <t>17</t>
  </si>
  <si>
    <t>573111112</t>
  </si>
  <si>
    <t>Postřik živičný infiltrační s posypem z asfaltu množství 1 kg/m2</t>
  </si>
  <si>
    <t>-1800291735</t>
  </si>
  <si>
    <t>18</t>
  </si>
  <si>
    <t>573231108</t>
  </si>
  <si>
    <t>Postřik živičný spojovací ze silniční emulze v množství 0,50 kg/m2</t>
  </si>
  <si>
    <t>786148028</t>
  </si>
  <si>
    <t>19</t>
  </si>
  <si>
    <t>577144111</t>
  </si>
  <si>
    <t>Asfaltový beton vrstva obrusná ACO 11 (ABS) tř. I tl 50 mm š do 3 m z nemodifikovaného asfaltu</t>
  </si>
  <si>
    <t>1266463938</t>
  </si>
  <si>
    <t>Trubní vedení</t>
  </si>
  <si>
    <t>20</t>
  </si>
  <si>
    <t>899132212</t>
  </si>
  <si>
    <t>Výměna poklopu vodovodního samonivelačního nebo pevného šoupátkového</t>
  </si>
  <si>
    <t>kus</t>
  </si>
  <si>
    <t>-164832758</t>
  </si>
  <si>
    <t>916131213</t>
  </si>
  <si>
    <t>Osazení silničního obrubníku betonového stojatého s boční opěrou do lože z betonu prostého</t>
  </si>
  <si>
    <t>-1144973335</t>
  </si>
  <si>
    <t>22</t>
  </si>
  <si>
    <t>59217031</t>
  </si>
  <si>
    <t>obrubník betonový silniční 1000x150x250mm</t>
  </si>
  <si>
    <t>-688989655</t>
  </si>
  <si>
    <t>23</t>
  </si>
  <si>
    <t>916132113</t>
  </si>
  <si>
    <t>Osazení obruby z betonové přídlažby s boční opěrou do lože z betonu prostého</t>
  </si>
  <si>
    <t>1105039933</t>
  </si>
  <si>
    <t>24</t>
  </si>
  <si>
    <t>59218001</t>
  </si>
  <si>
    <t>krajník betonový silniční 500x250x80mm</t>
  </si>
  <si>
    <t>2031645305</t>
  </si>
  <si>
    <t>25</t>
  </si>
  <si>
    <t>916991121</t>
  </si>
  <si>
    <t>Lože pod obrubníky, krajníky nebo obruby z dlažebních kostek z betonu prostého</t>
  </si>
  <si>
    <t>-293875896</t>
  </si>
  <si>
    <t>10*0,3*0,2</t>
  </si>
  <si>
    <t>90*0,3*0,2</t>
  </si>
  <si>
    <t>26</t>
  </si>
  <si>
    <t>919732211</t>
  </si>
  <si>
    <t>Styčná spára napojení nového živičného povrchu na stávající za tepla š 15 mm hl 25 mm s prořezáním</t>
  </si>
  <si>
    <t>1779036395</t>
  </si>
  <si>
    <t>998</t>
  </si>
  <si>
    <t>Přesun hmot</t>
  </si>
  <si>
    <t>27</t>
  </si>
  <si>
    <t>998225111</t>
  </si>
  <si>
    <t>Přesun hmot pro pozemní komunikace s krytem z kamene, monolitickým betonovým nebo živičným</t>
  </si>
  <si>
    <t>-1017318918</t>
  </si>
  <si>
    <t>28</t>
  </si>
  <si>
    <t>998225194</t>
  </si>
  <si>
    <t>Příplatek k přesunu hmot pro pozemní komunikace s krytem z kamene, živičným, betonovým do 5000 m</t>
  </si>
  <si>
    <t>-1040352629</t>
  </si>
  <si>
    <t>29</t>
  </si>
  <si>
    <t>998225195</t>
  </si>
  <si>
    <t>Příplatek k přesunu hmot pro pozemní komunikace s krytem z kamene, živičným, betonovým ZKD 5000 m</t>
  </si>
  <si>
    <t>657394869</t>
  </si>
  <si>
    <t>SO 191 - Dopravní zařízení - sloupky</t>
  </si>
  <si>
    <t>131111333</t>
  </si>
  <si>
    <t>Vrtání jamek pro plotové sloupky D přes 200 do 300 mm ručně s motorovým vrtákem</t>
  </si>
  <si>
    <t>471754370</t>
  </si>
  <si>
    <t>2*0,9</t>
  </si>
  <si>
    <t>131111359</t>
  </si>
  <si>
    <t>Příplatek za vtrání v kamenité nebo kořeny prorostlé půdě</t>
  </si>
  <si>
    <t>1097130992</t>
  </si>
  <si>
    <t>162211311</t>
  </si>
  <si>
    <t>Vodorovné přemístění výkopku z horniny třídy těžitelnosti I skupiny 1 až 3 stavebním kolečkem do 10 m</t>
  </si>
  <si>
    <t>-1256151216</t>
  </si>
  <si>
    <t>2*0,9*0,15*0,15*3,14</t>
  </si>
  <si>
    <t>162211319</t>
  </si>
  <si>
    <t>Příplatek k vodorovnému přemístění výkopku z horniny třídy těžitelnosti I skupiny 1 až 3 stavebním kolečkem za každých dalších 10 m</t>
  </si>
  <si>
    <t>-308488348</t>
  </si>
  <si>
    <t>622652200</t>
  </si>
  <si>
    <t>167111101</t>
  </si>
  <si>
    <t>Nakládání výkopku z hornin třídy těžitelnosti I skupiny 1 až 3 ručně</t>
  </si>
  <si>
    <t>680898202</t>
  </si>
  <si>
    <t>167111121</t>
  </si>
  <si>
    <t>Skládání nebo překládání výkopku z horniny třídy těžitelnosti I skupiny 1 až 3 ručně</t>
  </si>
  <si>
    <t>-1385489512</t>
  </si>
  <si>
    <t>595623518</t>
  </si>
  <si>
    <t>0,127*1,9 'Přepočtené koeficientem množství</t>
  </si>
  <si>
    <t>204322683</t>
  </si>
  <si>
    <t>914511111</t>
  </si>
  <si>
    <t>Montáž sloupku dopravních značek délky do 3,5 m s betonovým základem</t>
  </si>
  <si>
    <t>-881286158</t>
  </si>
  <si>
    <t>404001</t>
  </si>
  <si>
    <t>Kovový bezpečnostní sloupek</t>
  </si>
  <si>
    <t>-863135054</t>
  </si>
  <si>
    <t>998229111</t>
  </si>
  <si>
    <t>Přesun hmot ruční pro pozemní komunikace s krytem z kameniva, betonu,živice na vzdálenost do 50 m</t>
  </si>
  <si>
    <t>-1964322969</t>
  </si>
  <si>
    <t>SO 192 - Dopravní značení dočasné - DIO</t>
  </si>
  <si>
    <t>913111115</t>
  </si>
  <si>
    <t>Montáž a demontáž dočasné dopravní značky samostatné základní</t>
  </si>
  <si>
    <t>227475923</t>
  </si>
  <si>
    <t>"E13"  1</t>
  </si>
  <si>
    <t>913111215</t>
  </si>
  <si>
    <t>Příplatek k dočasné dopravní značce samostatné základní za první a ZKD den použití</t>
  </si>
  <si>
    <t>1776940104</t>
  </si>
  <si>
    <t>"E13"  1*8*7</t>
  </si>
  <si>
    <t>913121111</t>
  </si>
  <si>
    <t>Montáž a demontáž dočasné dopravní značky kompletní základní</t>
  </si>
  <si>
    <t>-1557956539</t>
  </si>
  <si>
    <t>"B1"  1</t>
  </si>
  <si>
    <t>913121211</t>
  </si>
  <si>
    <t>Příplatek k dočasné dopravní značce kompletní základní za první a ZKD den použití</t>
  </si>
  <si>
    <t>-1865551156</t>
  </si>
  <si>
    <t>"B1" 1*8*7</t>
  </si>
  <si>
    <t>913211111</t>
  </si>
  <si>
    <t>Montáž a demontáž dočasné dopravní zábrany reflexní šířky 1,5 m</t>
  </si>
  <si>
    <t>-1778298145</t>
  </si>
  <si>
    <t>"Z2"  1</t>
  </si>
  <si>
    <t>913211211</t>
  </si>
  <si>
    <t>Příplatek k dočasné dopravní zábraně reflexní 1,5 m za první a ZKD den použití</t>
  </si>
  <si>
    <t>246139507</t>
  </si>
  <si>
    <t>"Z2"  1*8*7</t>
  </si>
  <si>
    <t>SO  401 - Veřejné osvětlení</t>
  </si>
  <si>
    <t>Milan Vician</t>
  </si>
  <si>
    <t>PSV - Práce a dodávky PSV</t>
  </si>
  <si>
    <t xml:space="preserve">    741 - Elektroinstalace - silnoproud</t>
  </si>
  <si>
    <t xml:space="preserve">    749 - Elektromontáže - součásti elektrozařízení</t>
  </si>
  <si>
    <t>M - Práce a dodávky M</t>
  </si>
  <si>
    <t xml:space="preserve">    21-M - Elektromontáže</t>
  </si>
  <si>
    <t xml:space="preserve">    46-M - Zemní práce při extr.mont.pracích</t>
  </si>
  <si>
    <t>Ostatní - Ostatní</t>
  </si>
  <si>
    <t xml:space="preserve">    N - Náklady</t>
  </si>
  <si>
    <t>R - Revize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</si>
  <si>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</si>
  <si>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</si>
  <si>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</si>
  <si>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</si>
  <si>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VRN8 - Přesun stavebních kapacit</t>
  </si>
  <si>
    <t>PSV</t>
  </si>
  <si>
    <t>Práce a dodávky PSV</t>
  </si>
  <si>
    <t>741</t>
  </si>
  <si>
    <t>Elektroinstalace - silnoproud</t>
  </si>
  <si>
    <t>741110302</t>
  </si>
  <si>
    <t>Montáž trubka ochranná do krabic plastová tuhá D přes 40 do 90 mm uložená pevně</t>
  </si>
  <si>
    <t>-973727786</t>
  </si>
  <si>
    <t>R_1001</t>
  </si>
  <si>
    <t>Trubka dvouplášťová pr.50mm - ke stožárům</t>
  </si>
  <si>
    <t>32</t>
  </si>
  <si>
    <t>756126900</t>
  </si>
  <si>
    <t>1589976645</t>
  </si>
  <si>
    <t>R_1002</t>
  </si>
  <si>
    <t>Trubka dvouplášťová pr.63mm volný terén, chodník</t>
  </si>
  <si>
    <t>-597272623</t>
  </si>
  <si>
    <t>741122222</t>
  </si>
  <si>
    <t>Montáž kabel Cu plný kulatý žíla 4x10 mm2 uložený volně (např. CYKY)</t>
  </si>
  <si>
    <t>-957664723</t>
  </si>
  <si>
    <t>34111076</t>
  </si>
  <si>
    <t>kabel instalační jádro Cu plné izolace PVC plášť PVC 450/750V (CYKY) 4x10mm2</t>
  </si>
  <si>
    <t>-1386234766</t>
  </si>
  <si>
    <t>741122231</t>
  </si>
  <si>
    <t>Montáž kabel Cu plný kulatý žíla 5x1,5 až 2,5 mm2 uložený volně (např. CYKY)</t>
  </si>
  <si>
    <t>534561103</t>
  </si>
  <si>
    <t>34111090.1</t>
  </si>
  <si>
    <t>kabel silový s Cu jádrem 1 kV 5x1,5mm2</t>
  </si>
  <si>
    <t>CS ÚRS 2022 02</t>
  </si>
  <si>
    <t>1405168652</t>
  </si>
  <si>
    <t>R_1013</t>
  </si>
  <si>
    <t>Koncovka pro kabely  EPKT 0015 ( 4-35mm2)</t>
  </si>
  <si>
    <t>831121595</t>
  </si>
  <si>
    <t>741128002</t>
  </si>
  <si>
    <t>Ostatní práce při montáži vodičů a kabelů - označení dalším štítkem</t>
  </si>
  <si>
    <t>-767735613</t>
  </si>
  <si>
    <t>R_1003</t>
  </si>
  <si>
    <t>kabelovy stitek</t>
  </si>
  <si>
    <t>1661733724</t>
  </si>
  <si>
    <t>741132145</t>
  </si>
  <si>
    <t>Ukončení kabelů 5x1,5 až 4 mm2 smršťovací záklopkou nebo páskem bez letování</t>
  </si>
  <si>
    <t>-1579660331</t>
  </si>
  <si>
    <t>741132424.1</t>
  </si>
  <si>
    <t>Ukončení kabelů a vodičů do 1 kV celoplastových koncovkou přírubovou jednocestnou 4x0,5 až 16 mm2</t>
  </si>
  <si>
    <t>-1216360605</t>
  </si>
  <si>
    <t>741372152</t>
  </si>
  <si>
    <t>Montáž svítidlo LED průmyslové závěsné reflektor se zapojením vodičů</t>
  </si>
  <si>
    <t>1739275235</t>
  </si>
  <si>
    <t>R32.048.215.7</t>
  </si>
  <si>
    <t>EL1 - Led svítidlo 15,78W na žárově zinkovaném stožáru  - 6m dle PD (komplet svítidlo s montážní přírubou 60 mm)</t>
  </si>
  <si>
    <t>929599848</t>
  </si>
  <si>
    <t>"Poznámka k položce:</t>
  </si>
  <si>
    <t>Údaje o svítidle</t>
  </si>
  <si>
    <t>Absolutní fotometrie</t>
  </si>
  <si>
    <t>Účinnost svítidel : 145.12 lm/W</t>
  </si>
  <si>
    <t>Klasifikace : A30 􀀀 100.0%  0.0%</t>
  </si>
  <si>
    <t>CIE Flux Codes : 38 75 97 100 100</t>
  </si>
  <si>
    <t>Oslnění : G*3 / D6</t>
  </si>
  <si>
    <t>Výkon : 15.78 W</t>
  </si>
  <si>
    <t>Světelný tok : 2290 lm</t>
  </si>
  <si>
    <t>Rozměry : 625 mm x 234 mm x 110 mm</t>
  </si>
  <si>
    <t>Osazeno</t>
  </si>
  <si>
    <t>Počet : 1</t>
  </si>
  <si>
    <t>Označení : LED 3000K |</t>
  </si>
  <si>
    <t>CRI &gt;= 70</t>
  </si>
  <si>
    <t>Barva : 3000 K</t>
  </si>
  <si>
    <t>Podání barev : 70"</t>
  </si>
  <si>
    <t>R_1014</t>
  </si>
  <si>
    <t>poplatek za likvidaci svítidla</t>
  </si>
  <si>
    <t>-2060486596</t>
  </si>
  <si>
    <t>R_1015</t>
  </si>
  <si>
    <t>poplatek za likvidaci světelného zdroje</t>
  </si>
  <si>
    <t>-795980351</t>
  </si>
  <si>
    <t>741410021</t>
  </si>
  <si>
    <t>Montáž vodič uzemňovací pásek průřezu do 120 mm2 v městské zástavbě v zemi</t>
  </si>
  <si>
    <t>116733099</t>
  </si>
  <si>
    <t>R_1010</t>
  </si>
  <si>
    <t>FeZN 30/4 0.95kg/m pasek pozin</t>
  </si>
  <si>
    <t>1312658299</t>
  </si>
  <si>
    <t>741410041</t>
  </si>
  <si>
    <t>Montáž vodič uzemňovací drát nebo lano D do 10 mm v městské zástavbě</t>
  </si>
  <si>
    <t>1204112607</t>
  </si>
  <si>
    <t>R_1009</t>
  </si>
  <si>
    <t xml:space="preserve">drat FeZn10mm 0.7kg=m,1kg=1,6m </t>
  </si>
  <si>
    <t>-1141136859</t>
  </si>
  <si>
    <t>741420021</t>
  </si>
  <si>
    <t>Montáž svorka hromosvodná se 2 šrouby</t>
  </si>
  <si>
    <t>591996209</t>
  </si>
  <si>
    <t>R_1008</t>
  </si>
  <si>
    <t>Svorka SR03</t>
  </si>
  <si>
    <t>-1084466671</t>
  </si>
  <si>
    <t>741820011</t>
  </si>
  <si>
    <t>Měření zemnící síť dl pásku do 100 m</t>
  </si>
  <si>
    <t>394575548</t>
  </si>
  <si>
    <t>741820102</t>
  </si>
  <si>
    <t>Měření intenzity osvětlení</t>
  </si>
  <si>
    <t>soubor</t>
  </si>
  <si>
    <t>981441674</t>
  </si>
  <si>
    <t>749</t>
  </si>
  <si>
    <t>Elektromontáže - součásti elektrozařízení</t>
  </si>
  <si>
    <t>RK-010</t>
  </si>
  <si>
    <t>Podružný materiál</t>
  </si>
  <si>
    <t>-270451341</t>
  </si>
  <si>
    <t>RK-011</t>
  </si>
  <si>
    <t>Prořez</t>
  </si>
  <si>
    <t>971165782</t>
  </si>
  <si>
    <t>Práce a dodávky M</t>
  </si>
  <si>
    <t>21-M</t>
  </si>
  <si>
    <t>Elektromontáže</t>
  </si>
  <si>
    <t>210204002</t>
  </si>
  <si>
    <t>Montáž stožárů osvětlení parkových ocelových</t>
  </si>
  <si>
    <t>64</t>
  </si>
  <si>
    <t>1149811195</t>
  </si>
  <si>
    <t>R_1005_12</t>
  </si>
  <si>
    <t>Sadový stožár typu - 6m, dle výkresové dokumentace, v zemi 1m, žárově zinkování s rovnoměrnou vrstvou zinku 0,07 až 0,087mm, podle EN 40/2 a DIN 50976, dle výkresové dokumentace</t>
  </si>
  <si>
    <t>256</t>
  </si>
  <si>
    <t>1289898037</t>
  </si>
  <si>
    <t>30</t>
  </si>
  <si>
    <t>210204201</t>
  </si>
  <si>
    <t>Montáž elektrovýzbroje stožárů osvětlení 1 okruh</t>
  </si>
  <si>
    <t>354320711</t>
  </si>
  <si>
    <t>31</t>
  </si>
  <si>
    <t>R_1006</t>
  </si>
  <si>
    <t>Svorkovnice SR 951 Uni 20</t>
  </si>
  <si>
    <t>-2100705857</t>
  </si>
  <si>
    <t>R_1007</t>
  </si>
  <si>
    <t>Elektrovýzbroj  stožáru</t>
  </si>
  <si>
    <t>223659049</t>
  </si>
  <si>
    <t>46-M</t>
  </si>
  <si>
    <t>Zemní práce při extr.mont.pracích</t>
  </si>
  <si>
    <t>33</t>
  </si>
  <si>
    <t>460010025</t>
  </si>
  <si>
    <t>Vytyčení trasy inženýrských sítí v zastavěném prostoru</t>
  </si>
  <si>
    <t>km</t>
  </si>
  <si>
    <t>1844108676</t>
  </si>
  <si>
    <t>34</t>
  </si>
  <si>
    <t>460030011</t>
  </si>
  <si>
    <t>Sejmutí drnu při elektromontážích jakékoliv tloušťky</t>
  </si>
  <si>
    <t>-578772440</t>
  </si>
  <si>
    <t>35</t>
  </si>
  <si>
    <t>460030015</t>
  </si>
  <si>
    <t>Odstranění travnatého porostu, kosení a shrabávání trávy</t>
  </si>
  <si>
    <t>-664334821</t>
  </si>
  <si>
    <t>460080201</t>
  </si>
  <si>
    <t>Zřízení nezabudovaného bednění základových konstrukcí při elektromontážích</t>
  </si>
  <si>
    <t>202004674</t>
  </si>
  <si>
    <t>37</t>
  </si>
  <si>
    <t>460080301</t>
  </si>
  <si>
    <t>Odstranění nezabudovaného bednění základových konstrukcí při elektromontážích</t>
  </si>
  <si>
    <t>969016867</t>
  </si>
  <si>
    <t>38</t>
  </si>
  <si>
    <t>460161172</t>
  </si>
  <si>
    <t>Hloubení kabelových rýh ručně š 35 cm hl 80 cm v hornině tř I skupiny 3</t>
  </si>
  <si>
    <t>1973384838</t>
  </si>
  <si>
    <t>39</t>
  </si>
  <si>
    <t>460242221</t>
  </si>
  <si>
    <t>Provizorní zajištění kabelů ve výkopech při jejich souběhu</t>
  </si>
  <si>
    <t>-962549872</t>
  </si>
  <si>
    <t>40</t>
  </si>
  <si>
    <t>460361121</t>
  </si>
  <si>
    <t>Poplatek za uložení zeminy na recyklační skládce (skládkovné) kód odpadu 17 05 04</t>
  </si>
  <si>
    <t>940226089</t>
  </si>
  <si>
    <t>41</t>
  </si>
  <si>
    <t>460371111</t>
  </si>
  <si>
    <t>Naložení výkopku při elektromontážích ručně z hornin třídy I skupiny 1 až 3</t>
  </si>
  <si>
    <t>297255615</t>
  </si>
  <si>
    <t>42</t>
  </si>
  <si>
    <t>460421081</t>
  </si>
  <si>
    <t>Kabelové lože z písku pro kabely nn kryté plastovou fólií š lože do 25 cm</t>
  </si>
  <si>
    <t>-1883764739</t>
  </si>
  <si>
    <t>43</t>
  </si>
  <si>
    <t>460431182</t>
  </si>
  <si>
    <t>Zásyp kabelových rýh ručně se zhutněním š 35 cm hl 80 cm z horniny tř I skupiny 3</t>
  </si>
  <si>
    <t>34910637</t>
  </si>
  <si>
    <t>44</t>
  </si>
  <si>
    <t>460490012</t>
  </si>
  <si>
    <t>Výstražná fólie pro krytí kabelů šířky 25 cm</t>
  </si>
  <si>
    <t>-1164430605</t>
  </si>
  <si>
    <t>45</t>
  </si>
  <si>
    <t>460510064</t>
  </si>
  <si>
    <t>Osazení kabelových prostupů z trub plastových do rýhy s obsypem z písku průměru do 10 cm</t>
  </si>
  <si>
    <t>-1861946018</t>
  </si>
  <si>
    <t>46</t>
  </si>
  <si>
    <t>460600023</t>
  </si>
  <si>
    <t>Vodorovné přemístění horniny jakékoliv třídy dopravními prostředky při elektromontážích přes 500 do 1000 m</t>
  </si>
  <si>
    <t>-1785541550</t>
  </si>
  <si>
    <t>47</t>
  </si>
  <si>
    <t>460600031</t>
  </si>
  <si>
    <t>Příplatek k vodorovnému přemístění horniny dopravními prostředky při elektromontážích za každých dalších i započatých 1000 m</t>
  </si>
  <si>
    <t>1328132601</t>
  </si>
  <si>
    <t>48</t>
  </si>
  <si>
    <t>460620007</t>
  </si>
  <si>
    <t>Zatravnění včetně zalití vodou na rovině</t>
  </si>
  <si>
    <t>-1143032730</t>
  </si>
  <si>
    <t>49</t>
  </si>
  <si>
    <t>00572100</t>
  </si>
  <si>
    <t>osivo jetelotráva intenzivní víceletá</t>
  </si>
  <si>
    <t>128</t>
  </si>
  <si>
    <t>272994896</t>
  </si>
  <si>
    <t>50</t>
  </si>
  <si>
    <t>R_4601</t>
  </si>
  <si>
    <t>Stožárové pouzdro pro silniční stožár, vč. betonáže a plastového pouzdra</t>
  </si>
  <si>
    <t>ks</t>
  </si>
  <si>
    <t>794793470</t>
  </si>
  <si>
    <t>51</t>
  </si>
  <si>
    <t>R460050703</t>
  </si>
  <si>
    <t>Hloubení nezapažených jam pro stožáry veřejného osvětlení ručně v hornině tř 3</t>
  </si>
  <si>
    <t>575767083</t>
  </si>
  <si>
    <t>Ostatní</t>
  </si>
  <si>
    <t>N</t>
  </si>
  <si>
    <t>Náklady</t>
  </si>
  <si>
    <t>52</t>
  </si>
  <si>
    <t>N-003</t>
  </si>
  <si>
    <t>Podíl přidružených výkonů PPV</t>
  </si>
  <si>
    <t>Kč</t>
  </si>
  <si>
    <t>512</t>
  </si>
  <si>
    <t>1251485599</t>
  </si>
  <si>
    <t>R</t>
  </si>
  <si>
    <t>Revize</t>
  </si>
  <si>
    <t>53</t>
  </si>
  <si>
    <t>RK-012</t>
  </si>
  <si>
    <t>hod</t>
  </si>
  <si>
    <t>522553633</t>
  </si>
  <si>
    <t>Vedlejší rozpočtové náklady</t>
  </si>
  <si>
    <t>VRN1</t>
  </si>
  <si>
    <t>Průzkumné, geodetické a projektové práce</t>
  </si>
  <si>
    <t>54</t>
  </si>
  <si>
    <t>011464000</t>
  </si>
  <si>
    <t>Měření (monitoring) úrovně osvětlení</t>
  </si>
  <si>
    <t>kpl</t>
  </si>
  <si>
    <t>1024</t>
  </si>
  <si>
    <t>1974355627</t>
  </si>
  <si>
    <t>55</t>
  </si>
  <si>
    <t>012103000</t>
  </si>
  <si>
    <t>Geodetické práce před výstavbou</t>
  </si>
  <si>
    <t>1232706403</t>
  </si>
  <si>
    <t>56</t>
  </si>
  <si>
    <t>012303000</t>
  </si>
  <si>
    <t>Geodetické práce po výstavbě</t>
  </si>
  <si>
    <t>1717854863</t>
  </si>
  <si>
    <t>57</t>
  </si>
  <si>
    <t>013254000</t>
  </si>
  <si>
    <t>Dokumentace skutečného provedení stavby</t>
  </si>
  <si>
    <t>-1486050938</t>
  </si>
  <si>
    <t>VRN3</t>
  </si>
  <si>
    <t>Zařízení staveniště</t>
  </si>
  <si>
    <t>58</t>
  </si>
  <si>
    <t>030001000.1</t>
  </si>
  <si>
    <t>259460041</t>
  </si>
  <si>
    <t>VRN4</t>
  </si>
  <si>
    <t>Inženýrská činnost</t>
  </si>
  <si>
    <t>59</t>
  </si>
  <si>
    <t>041103000.1</t>
  </si>
  <si>
    <t>Autorský dozor projektanta</t>
  </si>
  <si>
    <t>1239073287</t>
  </si>
  <si>
    <t>60</t>
  </si>
  <si>
    <t>045203000.1</t>
  </si>
  <si>
    <t>Kompletační činnost</t>
  </si>
  <si>
    <t>959225949</t>
  </si>
  <si>
    <t>VRN8</t>
  </si>
  <si>
    <t>Přesun stavebních kapacit</t>
  </si>
  <si>
    <t>61</t>
  </si>
  <si>
    <t>081002000</t>
  </si>
  <si>
    <t>Doprava zaměstnanců</t>
  </si>
  <si>
    <t>134295782</t>
  </si>
  <si>
    <t>SO 1000 - Ostatní náklady</t>
  </si>
  <si>
    <t>OST - Ostatní</t>
  </si>
  <si>
    <t xml:space="preserve">    O01 - Ostatní</t>
  </si>
  <si>
    <t>OST</t>
  </si>
  <si>
    <t>O01</t>
  </si>
  <si>
    <t>211500000</t>
  </si>
  <si>
    <t>Dokumentace skutečného provedení</t>
  </si>
  <si>
    <t>262144</t>
  </si>
  <si>
    <t>-871803272</t>
  </si>
  <si>
    <t>221500000</t>
  </si>
  <si>
    <t>Vytýčení stávajících inženýrských sítí</t>
  </si>
  <si>
    <t>2095564160</t>
  </si>
  <si>
    <t>"  vytýčení  stávajících podzemních inženýrských sítí před zahájením zemních prací a přeložek"</t>
  </si>
  <si>
    <t>221600000</t>
  </si>
  <si>
    <t>Vytýčení hlavních bodů stavby autorizovaným geodetem</t>
  </si>
  <si>
    <t>-212401429</t>
  </si>
  <si>
    <t>" vytýčení hlavních bodů stavby před zahájením stavby autorizovaným geodetem vč. vypracování TZ"</t>
  </si>
  <si>
    <t>" včetně souřadnic a situace- ověřeno kulatým razítkem a dodatkem dle právních předpisů"</t>
  </si>
  <si>
    <t>231600000</t>
  </si>
  <si>
    <t>Geodetické práce</t>
  </si>
  <si>
    <t>1363559042</t>
  </si>
  <si>
    <t>" vytýčení obvodu a hranic staveniště, objektů stavby a pevných vytyčovacích bodů vč. fixace a obnovení zhotovitelem"</t>
  </si>
  <si>
    <t>"  vyhotovení dokumentace v listinné a digitální podobě"</t>
  </si>
  <si>
    <t>241700000</t>
  </si>
  <si>
    <t>Pasportizace objektů</t>
  </si>
  <si>
    <t>2042586578</t>
  </si>
  <si>
    <t>" pasportizace stávajících objektů v blízkosti  stavby před a po ukončení stavby"</t>
  </si>
  <si>
    <t>" pokud nebude prováděno nebude i fakturováno"</t>
  </si>
  <si>
    <t>311600000</t>
  </si>
  <si>
    <t>Geodetické zaměření stavby</t>
  </si>
  <si>
    <t>1897572940</t>
  </si>
  <si>
    <t>411600000</t>
  </si>
  <si>
    <t>GP oddělování pro všechny SO</t>
  </si>
  <si>
    <t>-1470673116</t>
  </si>
  <si>
    <t>411800000</t>
  </si>
  <si>
    <t>GP věcná břemena pro všechny SO</t>
  </si>
  <si>
    <t>-1863958452</t>
  </si>
  <si>
    <t>711800000</t>
  </si>
  <si>
    <t>Průkazné a kontrolní zkoušky</t>
  </si>
  <si>
    <t>2017733916</t>
  </si>
  <si>
    <t>" dle ČSN , TP,TPG, ostatních předpisů, kompletní revize, kompletní tlakové zkoušky"</t>
  </si>
  <si>
    <t>821800000</t>
  </si>
  <si>
    <t>Fotodokumentace stavby</t>
  </si>
  <si>
    <t>-206843632</t>
  </si>
  <si>
    <t>" fotodokumentace stavcby před a po stavbě- ucelené foto změny celé komunikace v jejím průběhu"</t>
  </si>
  <si>
    <t>" zařazení fotek do fotoalba v časové souslednosti s popisem činností a číslem objektu"</t>
  </si>
  <si>
    <t>" provedení v listinné a v digitální podobě"</t>
  </si>
  <si>
    <t>823800000</t>
  </si>
  <si>
    <t>Vyřízení  povolení  zvláštního užívání  přechodného dopravního značení</t>
  </si>
  <si>
    <t>1964757818</t>
  </si>
  <si>
    <t>SO 1020 - VRN</t>
  </si>
  <si>
    <t>030001000</t>
  </si>
  <si>
    <t>-1048206390</t>
  </si>
  <si>
    <t>034002000</t>
  </si>
  <si>
    <t>Zabezpečení staveniště</t>
  </si>
  <si>
    <t>52289472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</si>
</sst>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4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3" fillId="4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4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4" fontId="25" fillId="0" borderId="0" xfId="0" applyNumberFormat="1" applyFont="1"/>
    <xf numFmtId="166" fontId="34" fillId="0" borderId="12" xfId="0" applyNumberFormat="1" applyFont="1" applyBorder="1"/>
    <xf numFmtId="166" fontId="34" fillId="0" borderId="13" xfId="0" applyNumberFormat="1" applyFont="1" applyBorder="1"/>
    <xf numFmtId="4" fontId="35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3" fillId="0" borderId="22" xfId="0" applyFont="1" applyBorder="1" applyAlignment="1">
      <alignment horizontal="center" vertical="center"/>
    </xf>
    <xf numFmtId="49" fontId="23" fillId="0" borderId="22" xfId="0" applyNumberFormat="1" applyFont="1" applyBorder="1" applyAlignment="1">
      <alignment horizontal="left" vertical="center" wrapText="1"/>
    </xf>
    <xf numFmtId="0" fontId="23" fillId="0" borderId="22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 wrapText="1"/>
    </xf>
    <xf numFmtId="167" fontId="23" fillId="0" borderId="22" xfId="0" applyNumberFormat="1" applyFont="1" applyBorder="1" applyAlignment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left" vertical="center"/>
    </xf>
    <xf numFmtId="0" fontId="23" fillId="4" borderId="7" xfId="0" applyFont="1" applyFill="1" applyBorder="1" applyAlignment="1">
      <alignment horizontal="right" vertical="center"/>
    </xf>
    <xf numFmtId="0" fontId="23" fillId="4" borderId="7" xfId="0" applyFont="1" applyFill="1" applyBorder="1" applyAlignment="1">
      <alignment horizontal="center" vertical="center"/>
    </xf>
    <xf numFmtId="0" fontId="23" fillId="4" borderId="8" xfId="0" applyFont="1" applyFill="1" applyBorder="1" applyAlignment="1">
      <alignment horizontal="left" vertical="center"/>
    </xf>
    <xf numFmtId="4" fontId="28" fillId="0" borderId="0" xfId="0" applyNumberFormat="1" applyFont="1" applyAlignment="1">
      <alignment horizontal="right" vertical="center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1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4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222"/>
      <c r="AS2" s="222"/>
      <c r="AT2" s="222"/>
      <c r="AU2" s="222"/>
      <c r="AV2" s="222"/>
      <c r="AW2" s="222"/>
      <c r="AX2" s="222"/>
      <c r="AY2" s="222"/>
      <c r="AZ2" s="222"/>
      <c r="BA2" s="222"/>
      <c r="BB2" s="222"/>
      <c r="BC2" s="222"/>
      <c r="BD2" s="222"/>
      <c r="BE2" s="222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221" t="s">
        <v>14</v>
      </c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R5" s="20"/>
      <c r="BE5" s="218" t="s">
        <v>15</v>
      </c>
      <c r="BS5" s="17" t="s">
        <v>6</v>
      </c>
    </row>
    <row r="6" spans="1:74" ht="36.950000000000003" customHeight="1">
      <c r="B6" s="20"/>
      <c r="D6" s="26" t="s">
        <v>16</v>
      </c>
      <c r="K6" s="223" t="s">
        <v>17</v>
      </c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2"/>
      <c r="AO6" s="222"/>
      <c r="AR6" s="20"/>
      <c r="BE6" s="219"/>
      <c r="BS6" s="17" t="s">
        <v>6</v>
      </c>
    </row>
    <row r="7" spans="1:74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219"/>
      <c r="BS7" s="17" t="s">
        <v>6</v>
      </c>
    </row>
    <row r="8" spans="1:74" ht="12" customHeight="1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219"/>
      <c r="BS8" s="17" t="s">
        <v>6</v>
      </c>
    </row>
    <row r="9" spans="1:74" ht="14.45" customHeight="1">
      <c r="B9" s="20"/>
      <c r="AR9" s="20"/>
      <c r="BE9" s="219"/>
      <c r="BS9" s="17" t="s">
        <v>6</v>
      </c>
    </row>
    <row r="10" spans="1:74" ht="12" customHeight="1">
      <c r="B10" s="20"/>
      <c r="D10" s="27" t="s">
        <v>24</v>
      </c>
      <c r="AK10" s="27" t="s">
        <v>25</v>
      </c>
      <c r="AN10" s="25" t="s">
        <v>1</v>
      </c>
      <c r="AR10" s="20"/>
      <c r="BE10" s="219"/>
      <c r="BS10" s="17" t="s">
        <v>6</v>
      </c>
    </row>
    <row r="11" spans="1:74" ht="18.399999999999999" customHeight="1">
      <c r="B11" s="20"/>
      <c r="E11" s="25" t="s">
        <v>26</v>
      </c>
      <c r="AK11" s="27" t="s">
        <v>27</v>
      </c>
      <c r="AN11" s="25" t="s">
        <v>1</v>
      </c>
      <c r="AR11" s="20"/>
      <c r="BE11" s="219"/>
      <c r="BS11" s="17" t="s">
        <v>6</v>
      </c>
    </row>
    <row r="12" spans="1:74" ht="6.95" customHeight="1">
      <c r="B12" s="20"/>
      <c r="AR12" s="20"/>
      <c r="BE12" s="219"/>
      <c r="BS12" s="17" t="s">
        <v>6</v>
      </c>
    </row>
    <row r="13" spans="1:74" ht="12" customHeight="1">
      <c r="B13" s="20"/>
      <c r="D13" s="27" t="s">
        <v>28</v>
      </c>
      <c r="AK13" s="27" t="s">
        <v>25</v>
      </c>
      <c r="AN13" s="29" t="s">
        <v>29</v>
      </c>
      <c r="AR13" s="20"/>
      <c r="BE13" s="219"/>
      <c r="BS13" s="17" t="s">
        <v>6</v>
      </c>
    </row>
    <row r="14" spans="1:74" ht="12.75">
      <c r="B14" s="20"/>
      <c r="E14" s="224" t="s">
        <v>29</v>
      </c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  <c r="AF14" s="225"/>
      <c r="AG14" s="225"/>
      <c r="AH14" s="225"/>
      <c r="AI14" s="225"/>
      <c r="AJ14" s="225"/>
      <c r="AK14" s="27" t="s">
        <v>27</v>
      </c>
      <c r="AN14" s="29" t="s">
        <v>29</v>
      </c>
      <c r="AR14" s="20"/>
      <c r="BE14" s="219"/>
      <c r="BS14" s="17" t="s">
        <v>6</v>
      </c>
    </row>
    <row r="15" spans="1:74" ht="6.95" customHeight="1">
      <c r="B15" s="20"/>
      <c r="AR15" s="20"/>
      <c r="BE15" s="219"/>
      <c r="BS15" s="17" t="s">
        <v>4</v>
      </c>
    </row>
    <row r="16" spans="1:74" ht="12" customHeight="1">
      <c r="B16" s="20"/>
      <c r="D16" s="27" t="s">
        <v>30</v>
      </c>
      <c r="AK16" s="27" t="s">
        <v>25</v>
      </c>
      <c r="AN16" s="25" t="s">
        <v>1</v>
      </c>
      <c r="AR16" s="20"/>
      <c r="BE16" s="219"/>
      <c r="BS16" s="17" t="s">
        <v>4</v>
      </c>
    </row>
    <row r="17" spans="2:71" ht="18.399999999999999" customHeight="1">
      <c r="B17" s="20"/>
      <c r="E17" s="25" t="s">
        <v>31</v>
      </c>
      <c r="AK17" s="27" t="s">
        <v>27</v>
      </c>
      <c r="AN17" s="25" t="s">
        <v>1</v>
      </c>
      <c r="AR17" s="20"/>
      <c r="BE17" s="219"/>
      <c r="BS17" s="17" t="s">
        <v>32</v>
      </c>
    </row>
    <row r="18" spans="2:71" ht="6.95" customHeight="1">
      <c r="B18" s="20"/>
      <c r="AR18" s="20"/>
      <c r="BE18" s="219"/>
      <c r="BS18" s="17" t="s">
        <v>6</v>
      </c>
    </row>
    <row r="19" spans="2:71" ht="12" customHeight="1">
      <c r="B19" s="20"/>
      <c r="D19" s="27" t="s">
        <v>33</v>
      </c>
      <c r="AK19" s="27" t="s">
        <v>25</v>
      </c>
      <c r="AN19" s="25" t="s">
        <v>1</v>
      </c>
      <c r="AR19" s="20"/>
      <c r="BE19" s="219"/>
      <c r="BS19" s="17" t="s">
        <v>6</v>
      </c>
    </row>
    <row r="20" spans="2:71" ht="18.399999999999999" customHeight="1">
      <c r="B20" s="20"/>
      <c r="E20" s="25" t="s">
        <v>34</v>
      </c>
      <c r="AK20" s="27" t="s">
        <v>27</v>
      </c>
      <c r="AN20" s="25" t="s">
        <v>1</v>
      </c>
      <c r="AR20" s="20"/>
      <c r="BE20" s="219"/>
      <c r="BS20" s="17" t="s">
        <v>32</v>
      </c>
    </row>
    <row r="21" spans="2:71" ht="6.95" customHeight="1">
      <c r="B21" s="20"/>
      <c r="AR21" s="20"/>
      <c r="BE21" s="219"/>
    </row>
    <row r="22" spans="2:71" ht="12" customHeight="1">
      <c r="B22" s="20"/>
      <c r="D22" s="27" t="s">
        <v>35</v>
      </c>
      <c r="AR22" s="20"/>
      <c r="BE22" s="219"/>
    </row>
    <row r="23" spans="2:71" ht="16.5" customHeight="1">
      <c r="B23" s="20"/>
      <c r="E23" s="226" t="s">
        <v>1</v>
      </c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  <c r="AA23" s="226"/>
      <c r="AB23" s="226"/>
      <c r="AC23" s="226"/>
      <c r="AD23" s="226"/>
      <c r="AE23" s="226"/>
      <c r="AF23" s="226"/>
      <c r="AG23" s="226"/>
      <c r="AH23" s="226"/>
      <c r="AI23" s="226"/>
      <c r="AJ23" s="226"/>
      <c r="AK23" s="226"/>
      <c r="AL23" s="226"/>
      <c r="AM23" s="226"/>
      <c r="AN23" s="226"/>
      <c r="AR23" s="20"/>
      <c r="BE23" s="219"/>
    </row>
    <row r="24" spans="2:71" ht="6.95" customHeight="1">
      <c r="B24" s="20"/>
      <c r="AR24" s="20"/>
      <c r="BE24" s="219"/>
    </row>
    <row r="25" spans="2:7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19"/>
    </row>
    <row r="26" spans="2:71" s="1" customFormat="1" ht="25.9" customHeight="1">
      <c r="B26" s="32"/>
      <c r="D26" s="33" t="s">
        <v>36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27">
        <f>ROUND(AG94,2)</f>
        <v>0</v>
      </c>
      <c r="AL26" s="228"/>
      <c r="AM26" s="228"/>
      <c r="AN26" s="228"/>
      <c r="AO26" s="228"/>
      <c r="AR26" s="32"/>
      <c r="BE26" s="219"/>
    </row>
    <row r="27" spans="2:71" s="1" customFormat="1" ht="6.95" customHeight="1">
      <c r="B27" s="32"/>
      <c r="AR27" s="32"/>
      <c r="BE27" s="219"/>
    </row>
    <row r="28" spans="2:71" s="1" customFormat="1" ht="12.75">
      <c r="B28" s="32"/>
      <c r="L28" s="229" t="s">
        <v>37</v>
      </c>
      <c r="M28" s="229"/>
      <c r="N28" s="229"/>
      <c r="O28" s="229"/>
      <c r="P28" s="229"/>
      <c r="W28" s="229" t="s">
        <v>38</v>
      </c>
      <c r="X28" s="229"/>
      <c r="Y28" s="229"/>
      <c r="Z28" s="229"/>
      <c r="AA28" s="229"/>
      <c r="AB28" s="229"/>
      <c r="AC28" s="229"/>
      <c r="AD28" s="229"/>
      <c r="AE28" s="229"/>
      <c r="AK28" s="229" t="s">
        <v>39</v>
      </c>
      <c r="AL28" s="229"/>
      <c r="AM28" s="229"/>
      <c r="AN28" s="229"/>
      <c r="AO28" s="229"/>
      <c r="AR28" s="32"/>
      <c r="BE28" s="219"/>
    </row>
    <row r="29" spans="2:71" s="2" customFormat="1" ht="14.45" customHeight="1">
      <c r="B29" s="36"/>
      <c r="D29" s="27" t="s">
        <v>40</v>
      </c>
      <c r="F29" s="27" t="s">
        <v>41</v>
      </c>
      <c r="L29" s="232">
        <v>0.21</v>
      </c>
      <c r="M29" s="231"/>
      <c r="N29" s="231"/>
      <c r="O29" s="231"/>
      <c r="P29" s="231"/>
      <c r="W29" s="230">
        <f>ROUND(AZ94, 2)</f>
        <v>0</v>
      </c>
      <c r="X29" s="231"/>
      <c r="Y29" s="231"/>
      <c r="Z29" s="231"/>
      <c r="AA29" s="231"/>
      <c r="AB29" s="231"/>
      <c r="AC29" s="231"/>
      <c r="AD29" s="231"/>
      <c r="AE29" s="231"/>
      <c r="AK29" s="230">
        <f>ROUND(AV94, 2)</f>
        <v>0</v>
      </c>
      <c r="AL29" s="231"/>
      <c r="AM29" s="231"/>
      <c r="AN29" s="231"/>
      <c r="AO29" s="231"/>
      <c r="AR29" s="36"/>
      <c r="BE29" s="220"/>
    </row>
    <row r="30" spans="2:71" s="2" customFormat="1" ht="14.45" customHeight="1">
      <c r="B30" s="36"/>
      <c r="F30" s="27" t="s">
        <v>42</v>
      </c>
      <c r="L30" s="232">
        <v>0.12</v>
      </c>
      <c r="M30" s="231"/>
      <c r="N30" s="231"/>
      <c r="O30" s="231"/>
      <c r="P30" s="231"/>
      <c r="W30" s="230">
        <f>ROUND(BA94, 2)</f>
        <v>0</v>
      </c>
      <c r="X30" s="231"/>
      <c r="Y30" s="231"/>
      <c r="Z30" s="231"/>
      <c r="AA30" s="231"/>
      <c r="AB30" s="231"/>
      <c r="AC30" s="231"/>
      <c r="AD30" s="231"/>
      <c r="AE30" s="231"/>
      <c r="AK30" s="230">
        <f>ROUND(AW94, 2)</f>
        <v>0</v>
      </c>
      <c r="AL30" s="231"/>
      <c r="AM30" s="231"/>
      <c r="AN30" s="231"/>
      <c r="AO30" s="231"/>
      <c r="AR30" s="36"/>
      <c r="BE30" s="220"/>
    </row>
    <row r="31" spans="2:71" s="2" customFormat="1" ht="14.45" hidden="1" customHeight="1">
      <c r="B31" s="36"/>
      <c r="F31" s="27" t="s">
        <v>43</v>
      </c>
      <c r="L31" s="232">
        <v>0.21</v>
      </c>
      <c r="M31" s="231"/>
      <c r="N31" s="231"/>
      <c r="O31" s="231"/>
      <c r="P31" s="231"/>
      <c r="W31" s="230">
        <f>ROUND(BB94, 2)</f>
        <v>0</v>
      </c>
      <c r="X31" s="231"/>
      <c r="Y31" s="231"/>
      <c r="Z31" s="231"/>
      <c r="AA31" s="231"/>
      <c r="AB31" s="231"/>
      <c r="AC31" s="231"/>
      <c r="AD31" s="231"/>
      <c r="AE31" s="231"/>
      <c r="AK31" s="230">
        <v>0</v>
      </c>
      <c r="AL31" s="231"/>
      <c r="AM31" s="231"/>
      <c r="AN31" s="231"/>
      <c r="AO31" s="231"/>
      <c r="AR31" s="36"/>
      <c r="BE31" s="220"/>
    </row>
    <row r="32" spans="2:71" s="2" customFormat="1" ht="14.45" hidden="1" customHeight="1">
      <c r="B32" s="36"/>
      <c r="F32" s="27" t="s">
        <v>44</v>
      </c>
      <c r="L32" s="232">
        <v>0.12</v>
      </c>
      <c r="M32" s="231"/>
      <c r="N32" s="231"/>
      <c r="O32" s="231"/>
      <c r="P32" s="231"/>
      <c r="W32" s="230">
        <f>ROUND(BC94, 2)</f>
        <v>0</v>
      </c>
      <c r="X32" s="231"/>
      <c r="Y32" s="231"/>
      <c r="Z32" s="231"/>
      <c r="AA32" s="231"/>
      <c r="AB32" s="231"/>
      <c r="AC32" s="231"/>
      <c r="AD32" s="231"/>
      <c r="AE32" s="231"/>
      <c r="AK32" s="230">
        <v>0</v>
      </c>
      <c r="AL32" s="231"/>
      <c r="AM32" s="231"/>
      <c r="AN32" s="231"/>
      <c r="AO32" s="231"/>
      <c r="AR32" s="36"/>
      <c r="BE32" s="220"/>
    </row>
    <row r="33" spans="2:57" s="2" customFormat="1" ht="14.45" hidden="1" customHeight="1">
      <c r="B33" s="36"/>
      <c r="F33" s="27" t="s">
        <v>45</v>
      </c>
      <c r="L33" s="232">
        <v>0</v>
      </c>
      <c r="M33" s="231"/>
      <c r="N33" s="231"/>
      <c r="O33" s="231"/>
      <c r="P33" s="231"/>
      <c r="W33" s="230">
        <f>ROUND(BD94, 2)</f>
        <v>0</v>
      </c>
      <c r="X33" s="231"/>
      <c r="Y33" s="231"/>
      <c r="Z33" s="231"/>
      <c r="AA33" s="231"/>
      <c r="AB33" s="231"/>
      <c r="AC33" s="231"/>
      <c r="AD33" s="231"/>
      <c r="AE33" s="231"/>
      <c r="AK33" s="230">
        <v>0</v>
      </c>
      <c r="AL33" s="231"/>
      <c r="AM33" s="231"/>
      <c r="AN33" s="231"/>
      <c r="AO33" s="231"/>
      <c r="AR33" s="36"/>
      <c r="BE33" s="220"/>
    </row>
    <row r="34" spans="2:57" s="1" customFormat="1" ht="6.95" customHeight="1">
      <c r="B34" s="32"/>
      <c r="AR34" s="32"/>
      <c r="BE34" s="219"/>
    </row>
    <row r="35" spans="2:57" s="1" customFormat="1" ht="25.9" customHeight="1">
      <c r="B35" s="32"/>
      <c r="C35" s="37"/>
      <c r="D35" s="38" t="s">
        <v>46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47</v>
      </c>
      <c r="U35" s="39"/>
      <c r="V35" s="39"/>
      <c r="W35" s="39"/>
      <c r="X35" s="236" t="s">
        <v>48</v>
      </c>
      <c r="Y35" s="234"/>
      <c r="Z35" s="234"/>
      <c r="AA35" s="234"/>
      <c r="AB35" s="234"/>
      <c r="AC35" s="39"/>
      <c r="AD35" s="39"/>
      <c r="AE35" s="39"/>
      <c r="AF35" s="39"/>
      <c r="AG35" s="39"/>
      <c r="AH35" s="39"/>
      <c r="AI35" s="39"/>
      <c r="AJ35" s="39"/>
      <c r="AK35" s="233">
        <f>SUM(AK26:AK33)</f>
        <v>0</v>
      </c>
      <c r="AL35" s="234"/>
      <c r="AM35" s="234"/>
      <c r="AN35" s="234"/>
      <c r="AO35" s="235"/>
      <c r="AP35" s="37"/>
      <c r="AQ35" s="37"/>
      <c r="AR35" s="32"/>
    </row>
    <row r="36" spans="2:57" s="1" customFormat="1" ht="6.95" customHeight="1">
      <c r="B36" s="32"/>
      <c r="AR36" s="32"/>
    </row>
    <row r="37" spans="2:57" s="1" customFormat="1" ht="14.45" customHeight="1">
      <c r="B37" s="32"/>
      <c r="AR37" s="32"/>
    </row>
    <row r="38" spans="2:57" ht="14.45" customHeight="1">
      <c r="B38" s="20"/>
      <c r="AR38" s="20"/>
    </row>
    <row r="39" spans="2:57" ht="14.45" customHeight="1">
      <c r="B39" s="20"/>
      <c r="AR39" s="20"/>
    </row>
    <row r="40" spans="2:57" ht="14.45" customHeight="1">
      <c r="B40" s="20"/>
      <c r="AR40" s="20"/>
    </row>
    <row r="41" spans="2:57" ht="14.45" customHeight="1">
      <c r="B41" s="20"/>
      <c r="AR41" s="20"/>
    </row>
    <row r="42" spans="2:57" ht="14.45" customHeight="1">
      <c r="B42" s="20"/>
      <c r="AR42" s="20"/>
    </row>
    <row r="43" spans="2:57" ht="14.45" customHeight="1">
      <c r="B43" s="20"/>
      <c r="AR43" s="20"/>
    </row>
    <row r="44" spans="2:57" ht="14.45" customHeight="1">
      <c r="B44" s="20"/>
      <c r="AR44" s="20"/>
    </row>
    <row r="45" spans="2:57" ht="14.45" customHeight="1">
      <c r="B45" s="20"/>
      <c r="AR45" s="20"/>
    </row>
    <row r="46" spans="2:57" ht="14.45" customHeight="1">
      <c r="B46" s="20"/>
      <c r="AR46" s="20"/>
    </row>
    <row r="47" spans="2:57" ht="14.45" customHeight="1">
      <c r="B47" s="20"/>
      <c r="AR47" s="20"/>
    </row>
    <row r="48" spans="2:57" ht="14.45" customHeight="1">
      <c r="B48" s="20"/>
      <c r="AR48" s="20"/>
    </row>
    <row r="49" spans="2:44" s="1" customFormat="1" ht="14.45" customHeight="1">
      <c r="B49" s="32"/>
      <c r="D49" s="41" t="s">
        <v>49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50</v>
      </c>
      <c r="AI49" s="42"/>
      <c r="AJ49" s="42"/>
      <c r="AK49" s="42"/>
      <c r="AL49" s="42"/>
      <c r="AM49" s="42"/>
      <c r="AN49" s="42"/>
      <c r="AO49" s="42"/>
      <c r="AR49" s="32"/>
    </row>
    <row r="50" spans="2:44" ht="11.25">
      <c r="B50" s="20"/>
      <c r="AR50" s="20"/>
    </row>
    <row r="51" spans="2:44" ht="11.25">
      <c r="B51" s="20"/>
      <c r="AR51" s="20"/>
    </row>
    <row r="52" spans="2:44" ht="11.25">
      <c r="B52" s="20"/>
      <c r="AR52" s="20"/>
    </row>
    <row r="53" spans="2:44" ht="11.25">
      <c r="B53" s="20"/>
      <c r="AR53" s="20"/>
    </row>
    <row r="54" spans="2:44" ht="11.25">
      <c r="B54" s="20"/>
      <c r="AR54" s="20"/>
    </row>
    <row r="55" spans="2:44" ht="11.25">
      <c r="B55" s="20"/>
      <c r="AR55" s="20"/>
    </row>
    <row r="56" spans="2:44" ht="11.25">
      <c r="B56" s="20"/>
      <c r="AR56" s="20"/>
    </row>
    <row r="57" spans="2:44" ht="11.25">
      <c r="B57" s="20"/>
      <c r="AR57" s="20"/>
    </row>
    <row r="58" spans="2:44" ht="11.25">
      <c r="B58" s="20"/>
      <c r="AR58" s="20"/>
    </row>
    <row r="59" spans="2:44" ht="11.25">
      <c r="B59" s="20"/>
      <c r="AR59" s="20"/>
    </row>
    <row r="60" spans="2:44" s="1" customFormat="1" ht="12.75">
      <c r="B60" s="32"/>
      <c r="D60" s="43" t="s">
        <v>51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3" t="s">
        <v>52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3" t="s">
        <v>51</v>
      </c>
      <c r="AI60" s="34"/>
      <c r="AJ60" s="34"/>
      <c r="AK60" s="34"/>
      <c r="AL60" s="34"/>
      <c r="AM60" s="43" t="s">
        <v>52</v>
      </c>
      <c r="AN60" s="34"/>
      <c r="AO60" s="34"/>
      <c r="AR60" s="32"/>
    </row>
    <row r="61" spans="2:44" ht="11.25">
      <c r="B61" s="20"/>
      <c r="AR61" s="20"/>
    </row>
    <row r="62" spans="2:44" ht="11.25">
      <c r="B62" s="20"/>
      <c r="AR62" s="20"/>
    </row>
    <row r="63" spans="2:44" ht="11.25">
      <c r="B63" s="20"/>
      <c r="AR63" s="20"/>
    </row>
    <row r="64" spans="2:44" s="1" customFormat="1" ht="12.75">
      <c r="B64" s="32"/>
      <c r="D64" s="41" t="s">
        <v>53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54</v>
      </c>
      <c r="AI64" s="42"/>
      <c r="AJ64" s="42"/>
      <c r="AK64" s="42"/>
      <c r="AL64" s="42"/>
      <c r="AM64" s="42"/>
      <c r="AN64" s="42"/>
      <c r="AO64" s="42"/>
      <c r="AR64" s="32"/>
    </row>
    <row r="65" spans="2:44" ht="11.25">
      <c r="B65" s="20"/>
      <c r="AR65" s="20"/>
    </row>
    <row r="66" spans="2:44" ht="11.25">
      <c r="B66" s="20"/>
      <c r="AR66" s="20"/>
    </row>
    <row r="67" spans="2:44" ht="11.25">
      <c r="B67" s="20"/>
      <c r="AR67" s="20"/>
    </row>
    <row r="68" spans="2:44" ht="11.25">
      <c r="B68" s="20"/>
      <c r="AR68" s="20"/>
    </row>
    <row r="69" spans="2:44" ht="11.25">
      <c r="B69" s="20"/>
      <c r="AR69" s="20"/>
    </row>
    <row r="70" spans="2:44" ht="11.25">
      <c r="B70" s="20"/>
      <c r="AR70" s="20"/>
    </row>
    <row r="71" spans="2:44" ht="11.25">
      <c r="B71" s="20"/>
      <c r="AR71" s="20"/>
    </row>
    <row r="72" spans="2:44" ht="11.25">
      <c r="B72" s="20"/>
      <c r="AR72" s="20"/>
    </row>
    <row r="73" spans="2:44" ht="11.25">
      <c r="B73" s="20"/>
      <c r="AR73" s="20"/>
    </row>
    <row r="74" spans="2:44" ht="11.25">
      <c r="B74" s="20"/>
      <c r="AR74" s="20"/>
    </row>
    <row r="75" spans="2:44" s="1" customFormat="1" ht="12.75">
      <c r="B75" s="32"/>
      <c r="D75" s="43" t="s">
        <v>51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3" t="s">
        <v>52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3" t="s">
        <v>51</v>
      </c>
      <c r="AI75" s="34"/>
      <c r="AJ75" s="34"/>
      <c r="AK75" s="34"/>
      <c r="AL75" s="34"/>
      <c r="AM75" s="43" t="s">
        <v>52</v>
      </c>
      <c r="AN75" s="34"/>
      <c r="AO75" s="34"/>
      <c r="AR75" s="32"/>
    </row>
    <row r="76" spans="2:44" s="1" customFormat="1" ht="11.25">
      <c r="B76" s="32"/>
      <c r="AR76" s="32"/>
    </row>
    <row r="77" spans="2:44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2"/>
    </row>
    <row r="81" spans="1:91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2"/>
    </row>
    <row r="82" spans="1:91" s="1" customFormat="1" ht="24.95" customHeight="1">
      <c r="B82" s="32"/>
      <c r="C82" s="21" t="s">
        <v>55</v>
      </c>
      <c r="AR82" s="32"/>
    </row>
    <row r="83" spans="1:91" s="1" customFormat="1" ht="6.95" customHeight="1">
      <c r="B83" s="32"/>
      <c r="AR83" s="32"/>
    </row>
    <row r="84" spans="1:91" s="3" customFormat="1" ht="12" customHeight="1">
      <c r="B84" s="48"/>
      <c r="C84" s="27" t="s">
        <v>13</v>
      </c>
      <c r="L84" s="3" t="str">
        <f>K5</f>
        <v>Vikyrovice1</v>
      </c>
      <c r="AR84" s="48"/>
    </row>
    <row r="85" spans="1:91" s="4" customFormat="1" ht="36.950000000000003" customHeight="1">
      <c r="B85" s="49"/>
      <c r="C85" s="50" t="s">
        <v>16</v>
      </c>
      <c r="L85" s="195" t="str">
        <f>K6</f>
        <v>Prodloužení místní komunikace  a  ulice  Kovářská , Vikýřovice</v>
      </c>
      <c r="M85" s="196"/>
      <c r="N85" s="196"/>
      <c r="O85" s="196"/>
      <c r="P85" s="196"/>
      <c r="Q85" s="196"/>
      <c r="R85" s="196"/>
      <c r="S85" s="196"/>
      <c r="T85" s="196"/>
      <c r="U85" s="196"/>
      <c r="V85" s="196"/>
      <c r="W85" s="196"/>
      <c r="X85" s="196"/>
      <c r="Y85" s="196"/>
      <c r="Z85" s="196"/>
      <c r="AA85" s="196"/>
      <c r="AB85" s="196"/>
      <c r="AC85" s="196"/>
      <c r="AD85" s="196"/>
      <c r="AE85" s="196"/>
      <c r="AF85" s="196"/>
      <c r="AG85" s="196"/>
      <c r="AH85" s="196"/>
      <c r="AI85" s="196"/>
      <c r="AJ85" s="196"/>
      <c r="AK85" s="196"/>
      <c r="AL85" s="196"/>
      <c r="AM85" s="196"/>
      <c r="AN85" s="196"/>
      <c r="AO85" s="196"/>
      <c r="AR85" s="49"/>
    </row>
    <row r="86" spans="1:91" s="1" customFormat="1" ht="6.95" customHeight="1">
      <c r="B86" s="32"/>
      <c r="AR86" s="32"/>
    </row>
    <row r="87" spans="1:91" s="1" customFormat="1" ht="12" customHeight="1">
      <c r="B87" s="32"/>
      <c r="C87" s="27" t="s">
        <v>20</v>
      </c>
      <c r="L87" s="51" t="str">
        <f>IF(K8="","",K8)</f>
        <v>Vikýřovice</v>
      </c>
      <c r="AI87" s="27" t="s">
        <v>22</v>
      </c>
      <c r="AM87" s="197" t="str">
        <f>IF(AN8= "","",AN8)</f>
        <v>20. 9. 2023</v>
      </c>
      <c r="AN87" s="197"/>
      <c r="AR87" s="32"/>
    </row>
    <row r="88" spans="1:91" s="1" customFormat="1" ht="6.95" customHeight="1">
      <c r="B88" s="32"/>
      <c r="AR88" s="32"/>
    </row>
    <row r="89" spans="1:91" s="1" customFormat="1" ht="15.2" customHeight="1">
      <c r="B89" s="32"/>
      <c r="C89" s="27" t="s">
        <v>24</v>
      </c>
      <c r="L89" s="3" t="str">
        <f>IF(E11= "","",E11)</f>
        <v>Obec Vikýřovice</v>
      </c>
      <c r="AI89" s="27" t="s">
        <v>30</v>
      </c>
      <c r="AM89" s="202" t="str">
        <f>IF(E17="","",E17)</f>
        <v>Ing.Zdeněk Vitásek</v>
      </c>
      <c r="AN89" s="203"/>
      <c r="AO89" s="203"/>
      <c r="AP89" s="203"/>
      <c r="AR89" s="32"/>
      <c r="AS89" s="198" t="s">
        <v>56</v>
      </c>
      <c r="AT89" s="199"/>
      <c r="AU89" s="53"/>
      <c r="AV89" s="53"/>
      <c r="AW89" s="53"/>
      <c r="AX89" s="53"/>
      <c r="AY89" s="53"/>
      <c r="AZ89" s="53"/>
      <c r="BA89" s="53"/>
      <c r="BB89" s="53"/>
      <c r="BC89" s="53"/>
      <c r="BD89" s="54"/>
    </row>
    <row r="90" spans="1:91" s="1" customFormat="1" ht="15.2" customHeight="1">
      <c r="B90" s="32"/>
      <c r="C90" s="27" t="s">
        <v>28</v>
      </c>
      <c r="L90" s="3" t="str">
        <f>IF(E14= "Vyplň údaj","",E14)</f>
        <v/>
      </c>
      <c r="AI90" s="27" t="s">
        <v>33</v>
      </c>
      <c r="AM90" s="202" t="str">
        <f>IF(E20="","",E20)</f>
        <v>Martin Pniok</v>
      </c>
      <c r="AN90" s="203"/>
      <c r="AO90" s="203"/>
      <c r="AP90" s="203"/>
      <c r="AR90" s="32"/>
      <c r="AS90" s="200"/>
      <c r="AT90" s="201"/>
      <c r="BD90" s="56"/>
    </row>
    <row r="91" spans="1:91" s="1" customFormat="1" ht="10.9" customHeight="1">
      <c r="B91" s="32"/>
      <c r="AR91" s="32"/>
      <c r="AS91" s="200"/>
      <c r="AT91" s="201"/>
      <c r="BD91" s="56"/>
    </row>
    <row r="92" spans="1:91" s="1" customFormat="1" ht="29.25" customHeight="1">
      <c r="B92" s="32"/>
      <c r="C92" s="204" t="s">
        <v>57</v>
      </c>
      <c r="D92" s="205"/>
      <c r="E92" s="205"/>
      <c r="F92" s="205"/>
      <c r="G92" s="205"/>
      <c r="H92" s="57"/>
      <c r="I92" s="207" t="s">
        <v>58</v>
      </c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  <c r="X92" s="205"/>
      <c r="Y92" s="205"/>
      <c r="Z92" s="205"/>
      <c r="AA92" s="205"/>
      <c r="AB92" s="205"/>
      <c r="AC92" s="205"/>
      <c r="AD92" s="205"/>
      <c r="AE92" s="205"/>
      <c r="AF92" s="205"/>
      <c r="AG92" s="206" t="s">
        <v>59</v>
      </c>
      <c r="AH92" s="205"/>
      <c r="AI92" s="205"/>
      <c r="AJ92" s="205"/>
      <c r="AK92" s="205"/>
      <c r="AL92" s="205"/>
      <c r="AM92" s="205"/>
      <c r="AN92" s="207" t="s">
        <v>60</v>
      </c>
      <c r="AO92" s="205"/>
      <c r="AP92" s="208"/>
      <c r="AQ92" s="58" t="s">
        <v>61</v>
      </c>
      <c r="AR92" s="32"/>
      <c r="AS92" s="59" t="s">
        <v>62</v>
      </c>
      <c r="AT92" s="60" t="s">
        <v>63</v>
      </c>
      <c r="AU92" s="60" t="s">
        <v>64</v>
      </c>
      <c r="AV92" s="60" t="s">
        <v>65</v>
      </c>
      <c r="AW92" s="60" t="s">
        <v>66</v>
      </c>
      <c r="AX92" s="60" t="s">
        <v>67</v>
      </c>
      <c r="AY92" s="60" t="s">
        <v>68</v>
      </c>
      <c r="AZ92" s="60" t="s">
        <v>69</v>
      </c>
      <c r="BA92" s="60" t="s">
        <v>70</v>
      </c>
      <c r="BB92" s="60" t="s">
        <v>71</v>
      </c>
      <c r="BC92" s="60" t="s">
        <v>72</v>
      </c>
      <c r="BD92" s="61" t="s">
        <v>73</v>
      </c>
    </row>
    <row r="93" spans="1:91" s="1" customFormat="1" ht="10.9" customHeight="1">
      <c r="B93" s="32"/>
      <c r="AR93" s="32"/>
      <c r="AS93" s="62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</row>
    <row r="94" spans="1:91" s="5" customFormat="1" ht="32.450000000000003" customHeight="1">
      <c r="B94" s="63"/>
      <c r="C94" s="64" t="s">
        <v>74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216">
        <f>ROUND(AG95,2)</f>
        <v>0</v>
      </c>
      <c r="AH94" s="216"/>
      <c r="AI94" s="216"/>
      <c r="AJ94" s="216"/>
      <c r="AK94" s="216"/>
      <c r="AL94" s="216"/>
      <c r="AM94" s="216"/>
      <c r="AN94" s="217">
        <f t="shared" ref="AN94:AN102" si="0">SUM(AG94,AT94)</f>
        <v>0</v>
      </c>
      <c r="AO94" s="217"/>
      <c r="AP94" s="217"/>
      <c r="AQ94" s="67" t="s">
        <v>1</v>
      </c>
      <c r="AR94" s="63"/>
      <c r="AS94" s="68">
        <f>ROUND(AS95,2)</f>
        <v>0</v>
      </c>
      <c r="AT94" s="69">
        <f t="shared" ref="AT94:AT102" si="1">ROUND(SUM(AV94:AW94),2)</f>
        <v>0</v>
      </c>
      <c r="AU94" s="70">
        <f>ROUND(AU95,5)</f>
        <v>0</v>
      </c>
      <c r="AV94" s="69">
        <f>ROUND(AZ94*L29,2)</f>
        <v>0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ROUND(AZ95,2)</f>
        <v>0</v>
      </c>
      <c r="BA94" s="69">
        <f>ROUND(BA95,2)</f>
        <v>0</v>
      </c>
      <c r="BB94" s="69">
        <f>ROUND(BB95,2)</f>
        <v>0</v>
      </c>
      <c r="BC94" s="69">
        <f>ROUND(BC95,2)</f>
        <v>0</v>
      </c>
      <c r="BD94" s="71">
        <f>ROUND(BD95,2)</f>
        <v>0</v>
      </c>
      <c r="BS94" s="72" t="s">
        <v>75</v>
      </c>
      <c r="BT94" s="72" t="s">
        <v>76</v>
      </c>
      <c r="BU94" s="73" t="s">
        <v>77</v>
      </c>
      <c r="BV94" s="72" t="s">
        <v>78</v>
      </c>
      <c r="BW94" s="72" t="s">
        <v>5</v>
      </c>
      <c r="BX94" s="72" t="s">
        <v>79</v>
      </c>
      <c r="CL94" s="72" t="s">
        <v>1</v>
      </c>
    </row>
    <row r="95" spans="1:91" s="6" customFormat="1" ht="16.5" customHeight="1">
      <c r="B95" s="74"/>
      <c r="C95" s="75"/>
      <c r="D95" s="212" t="s">
        <v>80</v>
      </c>
      <c r="E95" s="212"/>
      <c r="F95" s="212"/>
      <c r="G95" s="212"/>
      <c r="H95" s="212"/>
      <c r="I95" s="76"/>
      <c r="J95" s="212" t="s">
        <v>81</v>
      </c>
      <c r="K95" s="212"/>
      <c r="L95" s="212"/>
      <c r="M95" s="212"/>
      <c r="N95" s="212"/>
      <c r="O95" s="212"/>
      <c r="P95" s="212"/>
      <c r="Q95" s="212"/>
      <c r="R95" s="212"/>
      <c r="S95" s="212"/>
      <c r="T95" s="212"/>
      <c r="U95" s="212"/>
      <c r="V95" s="212"/>
      <c r="W95" s="212"/>
      <c r="X95" s="212"/>
      <c r="Y95" s="212"/>
      <c r="Z95" s="212"/>
      <c r="AA95" s="212"/>
      <c r="AB95" s="212"/>
      <c r="AC95" s="212"/>
      <c r="AD95" s="212"/>
      <c r="AE95" s="212"/>
      <c r="AF95" s="212"/>
      <c r="AG95" s="209">
        <f>ROUND(SUM(AG96:AG102),2)</f>
        <v>0</v>
      </c>
      <c r="AH95" s="210"/>
      <c r="AI95" s="210"/>
      <c r="AJ95" s="210"/>
      <c r="AK95" s="210"/>
      <c r="AL95" s="210"/>
      <c r="AM95" s="210"/>
      <c r="AN95" s="211">
        <f t="shared" si="0"/>
        <v>0</v>
      </c>
      <c r="AO95" s="210"/>
      <c r="AP95" s="210"/>
      <c r="AQ95" s="77" t="s">
        <v>82</v>
      </c>
      <c r="AR95" s="74"/>
      <c r="AS95" s="78">
        <f>ROUND(SUM(AS96:AS102),2)</f>
        <v>0</v>
      </c>
      <c r="AT95" s="79">
        <f t="shared" si="1"/>
        <v>0</v>
      </c>
      <c r="AU95" s="80">
        <f>ROUND(SUM(AU96:AU102),5)</f>
        <v>0</v>
      </c>
      <c r="AV95" s="79">
        <f>ROUND(AZ95*L29,2)</f>
        <v>0</v>
      </c>
      <c r="AW95" s="79">
        <f>ROUND(BA95*L30,2)</f>
        <v>0</v>
      </c>
      <c r="AX95" s="79">
        <f>ROUND(BB95*L29,2)</f>
        <v>0</v>
      </c>
      <c r="AY95" s="79">
        <f>ROUND(BC95*L30,2)</f>
        <v>0</v>
      </c>
      <c r="AZ95" s="79">
        <f>ROUND(SUM(AZ96:AZ102),2)</f>
        <v>0</v>
      </c>
      <c r="BA95" s="79">
        <f>ROUND(SUM(BA96:BA102),2)</f>
        <v>0</v>
      </c>
      <c r="BB95" s="79">
        <f>ROUND(SUM(BB96:BB102),2)</f>
        <v>0</v>
      </c>
      <c r="BC95" s="79">
        <f>ROUND(SUM(BC96:BC102),2)</f>
        <v>0</v>
      </c>
      <c r="BD95" s="81">
        <f>ROUND(SUM(BD96:BD102),2)</f>
        <v>0</v>
      </c>
      <c r="BS95" s="82" t="s">
        <v>75</v>
      </c>
      <c r="BT95" s="82" t="s">
        <v>83</v>
      </c>
      <c r="BU95" s="82" t="s">
        <v>77</v>
      </c>
      <c r="BV95" s="82" t="s">
        <v>78</v>
      </c>
      <c r="BW95" s="82" t="s">
        <v>84</v>
      </c>
      <c r="BX95" s="82" t="s">
        <v>5</v>
      </c>
      <c r="CL95" s="82" t="s">
        <v>1</v>
      </c>
      <c r="CM95" s="82" t="s">
        <v>85</v>
      </c>
    </row>
    <row r="96" spans="1:91" s="3" customFormat="1" ht="16.5" customHeight="1">
      <c r="A96" s="83" t="s">
        <v>86</v>
      </c>
      <c r="B96" s="48"/>
      <c r="C96" s="9"/>
      <c r="D96" s="9"/>
      <c r="E96" s="215" t="s">
        <v>87</v>
      </c>
      <c r="F96" s="215"/>
      <c r="G96" s="215"/>
      <c r="H96" s="215"/>
      <c r="I96" s="215"/>
      <c r="J96" s="9"/>
      <c r="K96" s="215" t="s">
        <v>88</v>
      </c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  <c r="AA96" s="215"/>
      <c r="AB96" s="215"/>
      <c r="AC96" s="215"/>
      <c r="AD96" s="215"/>
      <c r="AE96" s="215"/>
      <c r="AF96" s="215"/>
      <c r="AG96" s="213">
        <f>'SO 001 - Příprava území '!J32</f>
        <v>0</v>
      </c>
      <c r="AH96" s="214"/>
      <c r="AI96" s="214"/>
      <c r="AJ96" s="214"/>
      <c r="AK96" s="214"/>
      <c r="AL96" s="214"/>
      <c r="AM96" s="214"/>
      <c r="AN96" s="213">
        <f t="shared" si="0"/>
        <v>0</v>
      </c>
      <c r="AO96" s="214"/>
      <c r="AP96" s="214"/>
      <c r="AQ96" s="84" t="s">
        <v>89</v>
      </c>
      <c r="AR96" s="48"/>
      <c r="AS96" s="85">
        <v>0</v>
      </c>
      <c r="AT96" s="86">
        <f t="shared" si="1"/>
        <v>0</v>
      </c>
      <c r="AU96" s="87">
        <f>'SO 001 - Příprava území '!P124</f>
        <v>0</v>
      </c>
      <c r="AV96" s="86">
        <f>'SO 001 - Příprava území '!J35</f>
        <v>0</v>
      </c>
      <c r="AW96" s="86">
        <f>'SO 001 - Příprava území '!J36</f>
        <v>0</v>
      </c>
      <c r="AX96" s="86">
        <f>'SO 001 - Příprava území '!J37</f>
        <v>0</v>
      </c>
      <c r="AY96" s="86">
        <f>'SO 001 - Příprava území '!J38</f>
        <v>0</v>
      </c>
      <c r="AZ96" s="86">
        <f>'SO 001 - Příprava území '!F35</f>
        <v>0</v>
      </c>
      <c r="BA96" s="86">
        <f>'SO 001 - Příprava území '!F36</f>
        <v>0</v>
      </c>
      <c r="BB96" s="86">
        <f>'SO 001 - Příprava území '!F37</f>
        <v>0</v>
      </c>
      <c r="BC96" s="86">
        <f>'SO 001 - Příprava území '!F38</f>
        <v>0</v>
      </c>
      <c r="BD96" s="88">
        <f>'SO 001 - Příprava území '!F39</f>
        <v>0</v>
      </c>
      <c r="BT96" s="25" t="s">
        <v>85</v>
      </c>
      <c r="BV96" s="25" t="s">
        <v>78</v>
      </c>
      <c r="BW96" s="25" t="s">
        <v>90</v>
      </c>
      <c r="BX96" s="25" t="s">
        <v>84</v>
      </c>
      <c r="CL96" s="25" t="s">
        <v>1</v>
      </c>
    </row>
    <row r="97" spans="1:90" s="3" customFormat="1" ht="23.25" customHeight="1">
      <c r="A97" s="83" t="s">
        <v>86</v>
      </c>
      <c r="B97" s="48"/>
      <c r="C97" s="9"/>
      <c r="D97" s="9"/>
      <c r="E97" s="215" t="s">
        <v>91</v>
      </c>
      <c r="F97" s="215"/>
      <c r="G97" s="215"/>
      <c r="H97" s="215"/>
      <c r="I97" s="215"/>
      <c r="J97" s="9"/>
      <c r="K97" s="215" t="s">
        <v>92</v>
      </c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  <c r="AA97" s="215"/>
      <c r="AB97" s="215"/>
      <c r="AC97" s="215"/>
      <c r="AD97" s="215"/>
      <c r="AE97" s="215"/>
      <c r="AF97" s="215"/>
      <c r="AG97" s="213">
        <f>'SO 101 - Plocha komunikac...'!J32</f>
        <v>0</v>
      </c>
      <c r="AH97" s="214"/>
      <c r="AI97" s="214"/>
      <c r="AJ97" s="214"/>
      <c r="AK97" s="214"/>
      <c r="AL97" s="214"/>
      <c r="AM97" s="214"/>
      <c r="AN97" s="213">
        <f t="shared" si="0"/>
        <v>0</v>
      </c>
      <c r="AO97" s="214"/>
      <c r="AP97" s="214"/>
      <c r="AQ97" s="84" t="s">
        <v>89</v>
      </c>
      <c r="AR97" s="48"/>
      <c r="AS97" s="85">
        <v>0</v>
      </c>
      <c r="AT97" s="86">
        <f t="shared" si="1"/>
        <v>0</v>
      </c>
      <c r="AU97" s="87">
        <f>'SO 101 - Plocha komunikac...'!P126</f>
        <v>0</v>
      </c>
      <c r="AV97" s="86">
        <f>'SO 101 - Plocha komunikac...'!J35</f>
        <v>0</v>
      </c>
      <c r="AW97" s="86">
        <f>'SO 101 - Plocha komunikac...'!J36</f>
        <v>0</v>
      </c>
      <c r="AX97" s="86">
        <f>'SO 101 - Plocha komunikac...'!J37</f>
        <v>0</v>
      </c>
      <c r="AY97" s="86">
        <f>'SO 101 - Plocha komunikac...'!J38</f>
        <v>0</v>
      </c>
      <c r="AZ97" s="86">
        <f>'SO 101 - Plocha komunikac...'!F35</f>
        <v>0</v>
      </c>
      <c r="BA97" s="86">
        <f>'SO 101 - Plocha komunikac...'!F36</f>
        <v>0</v>
      </c>
      <c r="BB97" s="86">
        <f>'SO 101 - Plocha komunikac...'!F37</f>
        <v>0</v>
      </c>
      <c r="BC97" s="86">
        <f>'SO 101 - Plocha komunikac...'!F38</f>
        <v>0</v>
      </c>
      <c r="BD97" s="88">
        <f>'SO 101 - Plocha komunikac...'!F39</f>
        <v>0</v>
      </c>
      <c r="BT97" s="25" t="s">
        <v>85</v>
      </c>
      <c r="BV97" s="25" t="s">
        <v>78</v>
      </c>
      <c r="BW97" s="25" t="s">
        <v>93</v>
      </c>
      <c r="BX97" s="25" t="s">
        <v>84</v>
      </c>
      <c r="CL97" s="25" t="s">
        <v>1</v>
      </c>
    </row>
    <row r="98" spans="1:90" s="3" customFormat="1" ht="16.5" customHeight="1">
      <c r="A98" s="83" t="s">
        <v>86</v>
      </c>
      <c r="B98" s="48"/>
      <c r="C98" s="9"/>
      <c r="D98" s="9"/>
      <c r="E98" s="215" t="s">
        <v>94</v>
      </c>
      <c r="F98" s="215"/>
      <c r="G98" s="215"/>
      <c r="H98" s="215"/>
      <c r="I98" s="215"/>
      <c r="J98" s="9"/>
      <c r="K98" s="215" t="s">
        <v>95</v>
      </c>
      <c r="L98" s="215"/>
      <c r="M98" s="215"/>
      <c r="N98" s="215"/>
      <c r="O98" s="215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15"/>
      <c r="AA98" s="215"/>
      <c r="AB98" s="215"/>
      <c r="AC98" s="215"/>
      <c r="AD98" s="215"/>
      <c r="AE98" s="215"/>
      <c r="AF98" s="215"/>
      <c r="AG98" s="213">
        <f>'SO 191 - Dopravní zařízen...'!J32</f>
        <v>0</v>
      </c>
      <c r="AH98" s="214"/>
      <c r="AI98" s="214"/>
      <c r="AJ98" s="214"/>
      <c r="AK98" s="214"/>
      <c r="AL98" s="214"/>
      <c r="AM98" s="214"/>
      <c r="AN98" s="213">
        <f t="shared" si="0"/>
        <v>0</v>
      </c>
      <c r="AO98" s="214"/>
      <c r="AP98" s="214"/>
      <c r="AQ98" s="84" t="s">
        <v>89</v>
      </c>
      <c r="AR98" s="48"/>
      <c r="AS98" s="85">
        <v>0</v>
      </c>
      <c r="AT98" s="86">
        <f t="shared" si="1"/>
        <v>0</v>
      </c>
      <c r="AU98" s="87">
        <f>'SO 191 - Dopravní zařízen...'!P124</f>
        <v>0</v>
      </c>
      <c r="AV98" s="86">
        <f>'SO 191 - Dopravní zařízen...'!J35</f>
        <v>0</v>
      </c>
      <c r="AW98" s="86">
        <f>'SO 191 - Dopravní zařízen...'!J36</f>
        <v>0</v>
      </c>
      <c r="AX98" s="86">
        <f>'SO 191 - Dopravní zařízen...'!J37</f>
        <v>0</v>
      </c>
      <c r="AY98" s="86">
        <f>'SO 191 - Dopravní zařízen...'!J38</f>
        <v>0</v>
      </c>
      <c r="AZ98" s="86">
        <f>'SO 191 - Dopravní zařízen...'!F35</f>
        <v>0</v>
      </c>
      <c r="BA98" s="86">
        <f>'SO 191 - Dopravní zařízen...'!F36</f>
        <v>0</v>
      </c>
      <c r="BB98" s="86">
        <f>'SO 191 - Dopravní zařízen...'!F37</f>
        <v>0</v>
      </c>
      <c r="BC98" s="86">
        <f>'SO 191 - Dopravní zařízen...'!F38</f>
        <v>0</v>
      </c>
      <c r="BD98" s="88">
        <f>'SO 191 - Dopravní zařízen...'!F39</f>
        <v>0</v>
      </c>
      <c r="BT98" s="25" t="s">
        <v>85</v>
      </c>
      <c r="BV98" s="25" t="s">
        <v>78</v>
      </c>
      <c r="BW98" s="25" t="s">
        <v>96</v>
      </c>
      <c r="BX98" s="25" t="s">
        <v>84</v>
      </c>
      <c r="CL98" s="25" t="s">
        <v>1</v>
      </c>
    </row>
    <row r="99" spans="1:90" s="3" customFormat="1" ht="16.5" customHeight="1">
      <c r="A99" s="83" t="s">
        <v>86</v>
      </c>
      <c r="B99" s="48"/>
      <c r="C99" s="9"/>
      <c r="D99" s="9"/>
      <c r="E99" s="215" t="s">
        <v>97</v>
      </c>
      <c r="F99" s="215"/>
      <c r="G99" s="215"/>
      <c r="H99" s="215"/>
      <c r="I99" s="215"/>
      <c r="J99" s="9"/>
      <c r="K99" s="215" t="s">
        <v>98</v>
      </c>
      <c r="L99" s="215"/>
      <c r="M99" s="215"/>
      <c r="N99" s="215"/>
      <c r="O99" s="215"/>
      <c r="P99" s="215"/>
      <c r="Q99" s="215"/>
      <c r="R99" s="215"/>
      <c r="S99" s="215"/>
      <c r="T99" s="215"/>
      <c r="U99" s="215"/>
      <c r="V99" s="215"/>
      <c r="W99" s="215"/>
      <c r="X99" s="215"/>
      <c r="Y99" s="215"/>
      <c r="Z99" s="215"/>
      <c r="AA99" s="215"/>
      <c r="AB99" s="215"/>
      <c r="AC99" s="215"/>
      <c r="AD99" s="215"/>
      <c r="AE99" s="215"/>
      <c r="AF99" s="215"/>
      <c r="AG99" s="213">
        <f>'SO 192 - Dopravní značení...'!J32</f>
        <v>0</v>
      </c>
      <c r="AH99" s="214"/>
      <c r="AI99" s="214"/>
      <c r="AJ99" s="214"/>
      <c r="AK99" s="214"/>
      <c r="AL99" s="214"/>
      <c r="AM99" s="214"/>
      <c r="AN99" s="213">
        <f t="shared" si="0"/>
        <v>0</v>
      </c>
      <c r="AO99" s="214"/>
      <c r="AP99" s="214"/>
      <c r="AQ99" s="84" t="s">
        <v>89</v>
      </c>
      <c r="AR99" s="48"/>
      <c r="AS99" s="85">
        <v>0</v>
      </c>
      <c r="AT99" s="86">
        <f t="shared" si="1"/>
        <v>0</v>
      </c>
      <c r="AU99" s="87">
        <f>'SO 192 - Dopravní značení...'!P122</f>
        <v>0</v>
      </c>
      <c r="AV99" s="86">
        <f>'SO 192 - Dopravní značení...'!J35</f>
        <v>0</v>
      </c>
      <c r="AW99" s="86">
        <f>'SO 192 - Dopravní značení...'!J36</f>
        <v>0</v>
      </c>
      <c r="AX99" s="86">
        <f>'SO 192 - Dopravní značení...'!J37</f>
        <v>0</v>
      </c>
      <c r="AY99" s="86">
        <f>'SO 192 - Dopravní značení...'!J38</f>
        <v>0</v>
      </c>
      <c r="AZ99" s="86">
        <f>'SO 192 - Dopravní značení...'!F35</f>
        <v>0</v>
      </c>
      <c r="BA99" s="86">
        <f>'SO 192 - Dopravní značení...'!F36</f>
        <v>0</v>
      </c>
      <c r="BB99" s="86">
        <f>'SO 192 - Dopravní značení...'!F37</f>
        <v>0</v>
      </c>
      <c r="BC99" s="86">
        <f>'SO 192 - Dopravní značení...'!F38</f>
        <v>0</v>
      </c>
      <c r="BD99" s="88">
        <f>'SO 192 - Dopravní značení...'!F39</f>
        <v>0</v>
      </c>
      <c r="BT99" s="25" t="s">
        <v>85</v>
      </c>
      <c r="BV99" s="25" t="s">
        <v>78</v>
      </c>
      <c r="BW99" s="25" t="s">
        <v>99</v>
      </c>
      <c r="BX99" s="25" t="s">
        <v>84</v>
      </c>
      <c r="CL99" s="25" t="s">
        <v>1</v>
      </c>
    </row>
    <row r="100" spans="1:90" s="3" customFormat="1" ht="23.25" customHeight="1">
      <c r="A100" s="83" t="s">
        <v>86</v>
      </c>
      <c r="B100" s="48"/>
      <c r="C100" s="9"/>
      <c r="D100" s="9"/>
      <c r="E100" s="215" t="s">
        <v>100</v>
      </c>
      <c r="F100" s="215"/>
      <c r="G100" s="215"/>
      <c r="H100" s="215"/>
      <c r="I100" s="215"/>
      <c r="J100" s="9"/>
      <c r="K100" s="215" t="s">
        <v>101</v>
      </c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  <c r="AA100" s="215"/>
      <c r="AB100" s="215"/>
      <c r="AC100" s="215"/>
      <c r="AD100" s="215"/>
      <c r="AE100" s="215"/>
      <c r="AF100" s="215"/>
      <c r="AG100" s="213">
        <f>'SO  401 - Veřejné osvětlení'!J32</f>
        <v>0</v>
      </c>
      <c r="AH100" s="214"/>
      <c r="AI100" s="214"/>
      <c r="AJ100" s="214"/>
      <c r="AK100" s="214"/>
      <c r="AL100" s="214"/>
      <c r="AM100" s="214"/>
      <c r="AN100" s="213">
        <f t="shared" si="0"/>
        <v>0</v>
      </c>
      <c r="AO100" s="214"/>
      <c r="AP100" s="214"/>
      <c r="AQ100" s="84" t="s">
        <v>89</v>
      </c>
      <c r="AR100" s="48"/>
      <c r="AS100" s="85">
        <v>0</v>
      </c>
      <c r="AT100" s="86">
        <f t="shared" si="1"/>
        <v>0</v>
      </c>
      <c r="AU100" s="87">
        <f>'SO  401 - Veřejné osvětlení'!P134</f>
        <v>0</v>
      </c>
      <c r="AV100" s="86">
        <f>'SO  401 - Veřejné osvětlení'!J35</f>
        <v>0</v>
      </c>
      <c r="AW100" s="86">
        <f>'SO  401 - Veřejné osvětlení'!J36</f>
        <v>0</v>
      </c>
      <c r="AX100" s="86">
        <f>'SO  401 - Veřejné osvětlení'!J37</f>
        <v>0</v>
      </c>
      <c r="AY100" s="86">
        <f>'SO  401 - Veřejné osvětlení'!J38</f>
        <v>0</v>
      </c>
      <c r="AZ100" s="86">
        <f>'SO  401 - Veřejné osvětlení'!F35</f>
        <v>0</v>
      </c>
      <c r="BA100" s="86">
        <f>'SO  401 - Veřejné osvětlení'!F36</f>
        <v>0</v>
      </c>
      <c r="BB100" s="86">
        <f>'SO  401 - Veřejné osvětlení'!F37</f>
        <v>0</v>
      </c>
      <c r="BC100" s="86">
        <f>'SO  401 - Veřejné osvětlení'!F38</f>
        <v>0</v>
      </c>
      <c r="BD100" s="88">
        <f>'SO  401 - Veřejné osvětlení'!F39</f>
        <v>0</v>
      </c>
      <c r="BT100" s="25" t="s">
        <v>85</v>
      </c>
      <c r="BV100" s="25" t="s">
        <v>78</v>
      </c>
      <c r="BW100" s="25" t="s">
        <v>102</v>
      </c>
      <c r="BX100" s="25" t="s">
        <v>84</v>
      </c>
      <c r="CL100" s="25" t="s">
        <v>1</v>
      </c>
    </row>
    <row r="101" spans="1:90" s="3" customFormat="1" ht="23.25" customHeight="1">
      <c r="A101" s="83" t="s">
        <v>86</v>
      </c>
      <c r="B101" s="48"/>
      <c r="C101" s="9"/>
      <c r="D101" s="9"/>
      <c r="E101" s="215" t="s">
        <v>103</v>
      </c>
      <c r="F101" s="215"/>
      <c r="G101" s="215"/>
      <c r="H101" s="215"/>
      <c r="I101" s="215"/>
      <c r="J101" s="9"/>
      <c r="K101" s="215" t="s">
        <v>104</v>
      </c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  <c r="AA101" s="215"/>
      <c r="AB101" s="215"/>
      <c r="AC101" s="215"/>
      <c r="AD101" s="215"/>
      <c r="AE101" s="215"/>
      <c r="AF101" s="215"/>
      <c r="AG101" s="213">
        <f>'SO 1000 - Ostatní náklady'!J32</f>
        <v>0</v>
      </c>
      <c r="AH101" s="214"/>
      <c r="AI101" s="214"/>
      <c r="AJ101" s="214"/>
      <c r="AK101" s="214"/>
      <c r="AL101" s="214"/>
      <c r="AM101" s="214"/>
      <c r="AN101" s="213">
        <f t="shared" si="0"/>
        <v>0</v>
      </c>
      <c r="AO101" s="214"/>
      <c r="AP101" s="214"/>
      <c r="AQ101" s="84" t="s">
        <v>89</v>
      </c>
      <c r="AR101" s="48"/>
      <c r="AS101" s="85">
        <v>0</v>
      </c>
      <c r="AT101" s="86">
        <f t="shared" si="1"/>
        <v>0</v>
      </c>
      <c r="AU101" s="87">
        <f>'SO 1000 - Ostatní náklady'!P122</f>
        <v>0</v>
      </c>
      <c r="AV101" s="86">
        <f>'SO 1000 - Ostatní náklady'!J35</f>
        <v>0</v>
      </c>
      <c r="AW101" s="86">
        <f>'SO 1000 - Ostatní náklady'!J36</f>
        <v>0</v>
      </c>
      <c r="AX101" s="86">
        <f>'SO 1000 - Ostatní náklady'!J37</f>
        <v>0</v>
      </c>
      <c r="AY101" s="86">
        <f>'SO 1000 - Ostatní náklady'!J38</f>
        <v>0</v>
      </c>
      <c r="AZ101" s="86">
        <f>'SO 1000 - Ostatní náklady'!F35</f>
        <v>0</v>
      </c>
      <c r="BA101" s="86">
        <f>'SO 1000 - Ostatní náklady'!F36</f>
        <v>0</v>
      </c>
      <c r="BB101" s="86">
        <f>'SO 1000 - Ostatní náklady'!F37</f>
        <v>0</v>
      </c>
      <c r="BC101" s="86">
        <f>'SO 1000 - Ostatní náklady'!F38</f>
        <v>0</v>
      </c>
      <c r="BD101" s="88">
        <f>'SO 1000 - Ostatní náklady'!F39</f>
        <v>0</v>
      </c>
      <c r="BT101" s="25" t="s">
        <v>85</v>
      </c>
      <c r="BV101" s="25" t="s">
        <v>78</v>
      </c>
      <c r="BW101" s="25" t="s">
        <v>105</v>
      </c>
      <c r="BX101" s="25" t="s">
        <v>84</v>
      </c>
      <c r="CL101" s="25" t="s">
        <v>1</v>
      </c>
    </row>
    <row r="102" spans="1:90" s="3" customFormat="1" ht="23.25" customHeight="1">
      <c r="A102" s="83" t="s">
        <v>86</v>
      </c>
      <c r="B102" s="48"/>
      <c r="C102" s="9"/>
      <c r="D102" s="9"/>
      <c r="E102" s="215" t="s">
        <v>106</v>
      </c>
      <c r="F102" s="215"/>
      <c r="G102" s="215"/>
      <c r="H102" s="215"/>
      <c r="I102" s="215"/>
      <c r="J102" s="9"/>
      <c r="K102" s="215" t="s">
        <v>107</v>
      </c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  <c r="AA102" s="215"/>
      <c r="AB102" s="215"/>
      <c r="AC102" s="215"/>
      <c r="AD102" s="215"/>
      <c r="AE102" s="215"/>
      <c r="AF102" s="215"/>
      <c r="AG102" s="213">
        <f>'SO 1020 - VRN'!J32</f>
        <v>0</v>
      </c>
      <c r="AH102" s="214"/>
      <c r="AI102" s="214"/>
      <c r="AJ102" s="214"/>
      <c r="AK102" s="214"/>
      <c r="AL102" s="214"/>
      <c r="AM102" s="214"/>
      <c r="AN102" s="213">
        <f t="shared" si="0"/>
        <v>0</v>
      </c>
      <c r="AO102" s="214"/>
      <c r="AP102" s="214"/>
      <c r="AQ102" s="84" t="s">
        <v>89</v>
      </c>
      <c r="AR102" s="48"/>
      <c r="AS102" s="89">
        <v>0</v>
      </c>
      <c r="AT102" s="90">
        <f t="shared" si="1"/>
        <v>0</v>
      </c>
      <c r="AU102" s="91">
        <f>'SO 1020 - VRN'!P122</f>
        <v>0</v>
      </c>
      <c r="AV102" s="90">
        <f>'SO 1020 - VRN'!J35</f>
        <v>0</v>
      </c>
      <c r="AW102" s="90">
        <f>'SO 1020 - VRN'!J36</f>
        <v>0</v>
      </c>
      <c r="AX102" s="90">
        <f>'SO 1020 - VRN'!J37</f>
        <v>0</v>
      </c>
      <c r="AY102" s="90">
        <f>'SO 1020 - VRN'!J38</f>
        <v>0</v>
      </c>
      <c r="AZ102" s="90">
        <f>'SO 1020 - VRN'!F35</f>
        <v>0</v>
      </c>
      <c r="BA102" s="90">
        <f>'SO 1020 - VRN'!F36</f>
        <v>0</v>
      </c>
      <c r="BB102" s="90">
        <f>'SO 1020 - VRN'!F37</f>
        <v>0</v>
      </c>
      <c r="BC102" s="90">
        <f>'SO 1020 - VRN'!F38</f>
        <v>0</v>
      </c>
      <c r="BD102" s="92">
        <f>'SO 1020 - VRN'!F39</f>
        <v>0</v>
      </c>
      <c r="BT102" s="25" t="s">
        <v>85</v>
      </c>
      <c r="BV102" s="25" t="s">
        <v>78</v>
      </c>
      <c r="BW102" s="25" t="s">
        <v>108</v>
      </c>
      <c r="BX102" s="25" t="s">
        <v>84</v>
      </c>
      <c r="CL102" s="25" t="s">
        <v>1</v>
      </c>
    </row>
    <row r="103" spans="1:90" s="1" customFormat="1" ht="30" customHeight="1">
      <c r="B103" s="32"/>
      <c r="AR103" s="32"/>
    </row>
    <row r="104" spans="1:90" s="1" customFormat="1" ht="6.95" customHeight="1"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32"/>
    </row>
  </sheetData>
  <sheetProtection algorithmName="SHA-512" hashValue="Kju2FUH2VuORhvwH1lYXeibPTDaJSa7NUOKCNb2rbozA7Kv+cYuFdR5T9fFx2alc65sNLeQDI1yaQuettfPclQ==" saltValue="YGAJXo1tP2fZXQUyAyCGklZ9wxIJaRzvM1qbSe2o605eYNDPTBslASDL3wZd/nY1sMKK/3VUuEF5pEwdRdaEXg==" spinCount="100000" sheet="1" objects="1" scenarios="1" formatColumns="0" formatRows="0"/>
  <mergeCells count="70"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AN102:AP102"/>
    <mergeCell ref="AG102:AM102"/>
    <mergeCell ref="E102:I102"/>
    <mergeCell ref="K102:AF102"/>
    <mergeCell ref="AG94:AM94"/>
    <mergeCell ref="AN94:AP94"/>
    <mergeCell ref="AN100:AP100"/>
    <mergeCell ref="AG100:AM100"/>
    <mergeCell ref="E100:I100"/>
    <mergeCell ref="K100:AF100"/>
    <mergeCell ref="AN101:AP101"/>
    <mergeCell ref="AG101:AM101"/>
    <mergeCell ref="E101:I101"/>
    <mergeCell ref="K101:AF101"/>
    <mergeCell ref="AG98:AM98"/>
    <mergeCell ref="AN98:AP98"/>
    <mergeCell ref="E98:I98"/>
    <mergeCell ref="K98:AF98"/>
    <mergeCell ref="AN99:AP99"/>
    <mergeCell ref="AG99:AM99"/>
    <mergeCell ref="E99:I99"/>
    <mergeCell ref="K99:AF99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L85:AO85"/>
    <mergeCell ref="AM87:AN87"/>
    <mergeCell ref="AS89:AT91"/>
    <mergeCell ref="AM89:AP89"/>
    <mergeCell ref="AM90:AP90"/>
  </mergeCells>
  <hyperlinks>
    <hyperlink ref="A96" location="'SO 001 - Příprava území '!C2" display="/" xr:uid="{00000000-0004-0000-0000-000000000000}"/>
    <hyperlink ref="A97" location="'SO 101 - Plocha komunikac...'!C2" display="/" xr:uid="{00000000-0004-0000-0000-000001000000}"/>
    <hyperlink ref="A98" location="'SO 191 - Dopravní zařízen...'!C2" display="/" xr:uid="{00000000-0004-0000-0000-000002000000}"/>
    <hyperlink ref="A99" location="'SO 192 - Dopravní značení...'!C2" display="/" xr:uid="{00000000-0004-0000-0000-000003000000}"/>
    <hyperlink ref="A100" location="'SO  401 - Veřejné osvětlení'!C2" display="/" xr:uid="{00000000-0004-0000-0000-000004000000}"/>
    <hyperlink ref="A101" location="'SO 1000 - Ostatní náklady'!C2" display="/" xr:uid="{00000000-0004-0000-0000-000005000000}"/>
    <hyperlink ref="A102" location="'SO 1020 - VRN'!C2" display="/" xr:uid="{00000000-0004-0000-0000-00000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5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AT2" s="17" t="s">
        <v>90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2:46" ht="24.95" customHeight="1">
      <c r="B4" s="20"/>
      <c r="D4" s="21" t="s">
        <v>109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37" t="str">
        <f>'Rekapitulace stavby'!K6</f>
        <v>Prodloužení místní komunikace  a  ulice  Kovářská , Vikýřovice</v>
      </c>
      <c r="F7" s="238"/>
      <c r="G7" s="238"/>
      <c r="H7" s="238"/>
      <c r="L7" s="20"/>
    </row>
    <row r="8" spans="2:46" ht="12" customHeight="1">
      <c r="B8" s="20"/>
      <c r="D8" s="27" t="s">
        <v>110</v>
      </c>
      <c r="L8" s="20"/>
    </row>
    <row r="9" spans="2:46" s="1" customFormat="1" ht="16.5" customHeight="1">
      <c r="B9" s="32"/>
      <c r="E9" s="237" t="s">
        <v>111</v>
      </c>
      <c r="F9" s="239"/>
      <c r="G9" s="239"/>
      <c r="H9" s="239"/>
      <c r="L9" s="32"/>
    </row>
    <row r="10" spans="2:46" s="1" customFormat="1" ht="12" customHeight="1">
      <c r="B10" s="32"/>
      <c r="D10" s="27" t="s">
        <v>112</v>
      </c>
      <c r="L10" s="32"/>
    </row>
    <row r="11" spans="2:46" s="1" customFormat="1" ht="16.5" customHeight="1">
      <c r="B11" s="32"/>
      <c r="E11" s="195" t="s">
        <v>113</v>
      </c>
      <c r="F11" s="239"/>
      <c r="G11" s="239"/>
      <c r="H11" s="23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20. 9. 2023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40" t="str">
        <f>'Rekapitulace stavby'!E14</f>
        <v>Vyplň údaj</v>
      </c>
      <c r="F20" s="221"/>
      <c r="G20" s="221"/>
      <c r="H20" s="221"/>
      <c r="I20" s="27" t="s">
        <v>27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4"/>
      <c r="E29" s="226" t="s">
        <v>1</v>
      </c>
      <c r="F29" s="226"/>
      <c r="G29" s="226"/>
      <c r="H29" s="226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36</v>
      </c>
      <c r="J32" s="66">
        <f>ROUND(J124,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38</v>
      </c>
      <c r="I34" s="35" t="s">
        <v>37</v>
      </c>
      <c r="J34" s="35" t="s">
        <v>39</v>
      </c>
      <c r="L34" s="32"/>
    </row>
    <row r="35" spans="2:12" s="1" customFormat="1" ht="14.45" customHeight="1">
      <c r="B35" s="32"/>
      <c r="D35" s="55" t="s">
        <v>40</v>
      </c>
      <c r="E35" s="27" t="s">
        <v>41</v>
      </c>
      <c r="F35" s="86">
        <f>ROUND((SUM(BE124:BE152)),  2)</f>
        <v>0</v>
      </c>
      <c r="I35" s="96">
        <v>0.21</v>
      </c>
      <c r="J35" s="86">
        <f>ROUND(((SUM(BE124:BE152))*I35),  2)</f>
        <v>0</v>
      </c>
      <c r="L35" s="32"/>
    </row>
    <row r="36" spans="2:12" s="1" customFormat="1" ht="14.45" customHeight="1">
      <c r="B36" s="32"/>
      <c r="E36" s="27" t="s">
        <v>42</v>
      </c>
      <c r="F36" s="86">
        <f>ROUND((SUM(BF124:BF152)),  2)</f>
        <v>0</v>
      </c>
      <c r="I36" s="96">
        <v>0.12</v>
      </c>
      <c r="J36" s="86">
        <f>ROUND(((SUM(BF124:BF152))*I36),  2)</f>
        <v>0</v>
      </c>
      <c r="L36" s="32"/>
    </row>
    <row r="37" spans="2:12" s="1" customFormat="1" ht="14.45" hidden="1" customHeight="1">
      <c r="B37" s="32"/>
      <c r="E37" s="27" t="s">
        <v>43</v>
      </c>
      <c r="F37" s="86">
        <f>ROUND((SUM(BG124:BG152)),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44</v>
      </c>
      <c r="F38" s="86">
        <f>ROUND((SUM(BH124:BH152)),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45</v>
      </c>
      <c r="F39" s="86">
        <f>ROUND((SUM(BI124:BI152)),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46</v>
      </c>
      <c r="E41" s="57"/>
      <c r="F41" s="57"/>
      <c r="G41" s="99" t="s">
        <v>47</v>
      </c>
      <c r="H41" s="100" t="s">
        <v>48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49</v>
      </c>
      <c r="E50" s="42"/>
      <c r="F50" s="42"/>
      <c r="G50" s="41" t="s">
        <v>50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51</v>
      </c>
      <c r="E61" s="34"/>
      <c r="F61" s="103" t="s">
        <v>52</v>
      </c>
      <c r="G61" s="43" t="s">
        <v>51</v>
      </c>
      <c r="H61" s="34"/>
      <c r="I61" s="34"/>
      <c r="J61" s="104" t="s">
        <v>52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53</v>
      </c>
      <c r="E65" s="42"/>
      <c r="F65" s="42"/>
      <c r="G65" s="41" t="s">
        <v>54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51</v>
      </c>
      <c r="E76" s="34"/>
      <c r="F76" s="103" t="s">
        <v>52</v>
      </c>
      <c r="G76" s="43" t="s">
        <v>51</v>
      </c>
      <c r="H76" s="34"/>
      <c r="I76" s="34"/>
      <c r="J76" s="104" t="s">
        <v>52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114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37" t="str">
        <f>E7</f>
        <v>Prodloužení místní komunikace  a  ulice  Kovářská , Vikýřovice</v>
      </c>
      <c r="F85" s="238"/>
      <c r="G85" s="238"/>
      <c r="H85" s="238"/>
      <c r="L85" s="32"/>
    </row>
    <row r="86" spans="2:12" ht="12" customHeight="1">
      <c r="B86" s="20"/>
      <c r="C86" s="27" t="s">
        <v>110</v>
      </c>
      <c r="L86" s="20"/>
    </row>
    <row r="87" spans="2:12" s="1" customFormat="1" ht="16.5" customHeight="1">
      <c r="B87" s="32"/>
      <c r="E87" s="237" t="s">
        <v>111</v>
      </c>
      <c r="F87" s="239"/>
      <c r="G87" s="239"/>
      <c r="H87" s="239"/>
      <c r="L87" s="32"/>
    </row>
    <row r="88" spans="2:12" s="1" customFormat="1" ht="12" customHeight="1">
      <c r="B88" s="32"/>
      <c r="C88" s="27" t="s">
        <v>112</v>
      </c>
      <c r="L88" s="32"/>
    </row>
    <row r="89" spans="2:12" s="1" customFormat="1" ht="16.5" customHeight="1">
      <c r="B89" s="32"/>
      <c r="E89" s="195" t="str">
        <f>E11</f>
        <v xml:space="preserve">SO 001 - Příprava území </v>
      </c>
      <c r="F89" s="239"/>
      <c r="G89" s="239"/>
      <c r="H89" s="239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Vikýřovice</v>
      </c>
      <c r="I91" s="27" t="s">
        <v>22</v>
      </c>
      <c r="J91" s="52" t="str">
        <f>IF(J14="","",J14)</f>
        <v>20. 9. 2023</v>
      </c>
      <c r="L91" s="32"/>
    </row>
    <row r="92" spans="2:12" s="1" customFormat="1" ht="6.95" customHeight="1">
      <c r="B92" s="32"/>
      <c r="L92" s="32"/>
    </row>
    <row r="93" spans="2:12" s="1" customFormat="1" ht="15.2" customHeight="1">
      <c r="B93" s="32"/>
      <c r="C93" s="27" t="s">
        <v>24</v>
      </c>
      <c r="F93" s="25" t="str">
        <f>E17</f>
        <v>Obec Vikýřovice</v>
      </c>
      <c r="I93" s="27" t="s">
        <v>30</v>
      </c>
      <c r="J93" s="30" t="str">
        <f>E23</f>
        <v>Ing.Zdeněk Vitásek</v>
      </c>
      <c r="L93" s="32"/>
    </row>
    <row r="94" spans="2:12" s="1" customFormat="1" ht="15.2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Martin Pniok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115</v>
      </c>
      <c r="D96" s="97"/>
      <c r="E96" s="97"/>
      <c r="F96" s="97"/>
      <c r="G96" s="97"/>
      <c r="H96" s="97"/>
      <c r="I96" s="97"/>
      <c r="J96" s="106" t="s">
        <v>116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117</v>
      </c>
      <c r="J98" s="66">
        <f>J124</f>
        <v>0</v>
      </c>
      <c r="L98" s="32"/>
      <c r="AU98" s="17" t="s">
        <v>118</v>
      </c>
    </row>
    <row r="99" spans="2:47" s="8" customFormat="1" ht="24.95" customHeight="1">
      <c r="B99" s="108"/>
      <c r="D99" s="109" t="s">
        <v>119</v>
      </c>
      <c r="E99" s="110"/>
      <c r="F99" s="110"/>
      <c r="G99" s="110"/>
      <c r="H99" s="110"/>
      <c r="I99" s="110"/>
      <c r="J99" s="111">
        <f>J125</f>
        <v>0</v>
      </c>
      <c r="L99" s="108"/>
    </row>
    <row r="100" spans="2:47" s="9" customFormat="1" ht="19.899999999999999" customHeight="1">
      <c r="B100" s="112"/>
      <c r="D100" s="113" t="s">
        <v>120</v>
      </c>
      <c r="E100" s="114"/>
      <c r="F100" s="114"/>
      <c r="G100" s="114"/>
      <c r="H100" s="114"/>
      <c r="I100" s="114"/>
      <c r="J100" s="115">
        <f>J126</f>
        <v>0</v>
      </c>
      <c r="L100" s="112"/>
    </row>
    <row r="101" spans="2:47" s="9" customFormat="1" ht="19.899999999999999" customHeight="1">
      <c r="B101" s="112"/>
      <c r="D101" s="113" t="s">
        <v>121</v>
      </c>
      <c r="E101" s="114"/>
      <c r="F101" s="114"/>
      <c r="G101" s="114"/>
      <c r="H101" s="114"/>
      <c r="I101" s="114"/>
      <c r="J101" s="115">
        <f>J145</f>
        <v>0</v>
      </c>
      <c r="L101" s="112"/>
    </row>
    <row r="102" spans="2:47" s="9" customFormat="1" ht="19.899999999999999" customHeight="1">
      <c r="B102" s="112"/>
      <c r="D102" s="113" t="s">
        <v>122</v>
      </c>
      <c r="E102" s="114"/>
      <c r="F102" s="114"/>
      <c r="G102" s="114"/>
      <c r="H102" s="114"/>
      <c r="I102" s="114"/>
      <c r="J102" s="115">
        <f>J147</f>
        <v>0</v>
      </c>
      <c r="L102" s="112"/>
    </row>
    <row r="103" spans="2:47" s="1" customFormat="1" ht="21.75" customHeight="1">
      <c r="B103" s="32"/>
      <c r="L103" s="32"/>
    </row>
    <row r="104" spans="2:47" s="1" customFormat="1" ht="6.95" customHeight="1"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2"/>
    </row>
    <row r="108" spans="2:47" s="1" customFormat="1" ht="6.95" customHeigh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2"/>
    </row>
    <row r="109" spans="2:47" s="1" customFormat="1" ht="24.95" customHeight="1">
      <c r="B109" s="32"/>
      <c r="C109" s="21" t="s">
        <v>123</v>
      </c>
      <c r="L109" s="32"/>
    </row>
    <row r="110" spans="2:47" s="1" customFormat="1" ht="6.95" customHeight="1">
      <c r="B110" s="32"/>
      <c r="L110" s="32"/>
    </row>
    <row r="111" spans="2:47" s="1" customFormat="1" ht="12" customHeight="1">
      <c r="B111" s="32"/>
      <c r="C111" s="27" t="s">
        <v>16</v>
      </c>
      <c r="L111" s="32"/>
    </row>
    <row r="112" spans="2:47" s="1" customFormat="1" ht="16.5" customHeight="1">
      <c r="B112" s="32"/>
      <c r="E112" s="237" t="str">
        <f>E7</f>
        <v>Prodloužení místní komunikace  a  ulice  Kovářská , Vikýřovice</v>
      </c>
      <c r="F112" s="238"/>
      <c r="G112" s="238"/>
      <c r="H112" s="238"/>
      <c r="L112" s="32"/>
    </row>
    <row r="113" spans="2:65" ht="12" customHeight="1">
      <c r="B113" s="20"/>
      <c r="C113" s="27" t="s">
        <v>110</v>
      </c>
      <c r="L113" s="20"/>
    </row>
    <row r="114" spans="2:65" s="1" customFormat="1" ht="16.5" customHeight="1">
      <c r="B114" s="32"/>
      <c r="E114" s="237" t="s">
        <v>111</v>
      </c>
      <c r="F114" s="239"/>
      <c r="G114" s="239"/>
      <c r="H114" s="239"/>
      <c r="L114" s="32"/>
    </row>
    <row r="115" spans="2:65" s="1" customFormat="1" ht="12" customHeight="1">
      <c r="B115" s="32"/>
      <c r="C115" s="27" t="s">
        <v>112</v>
      </c>
      <c r="L115" s="32"/>
    </row>
    <row r="116" spans="2:65" s="1" customFormat="1" ht="16.5" customHeight="1">
      <c r="B116" s="32"/>
      <c r="E116" s="195" t="str">
        <f>E11</f>
        <v xml:space="preserve">SO 001 - Příprava území </v>
      </c>
      <c r="F116" s="239"/>
      <c r="G116" s="239"/>
      <c r="H116" s="239"/>
      <c r="L116" s="32"/>
    </row>
    <row r="117" spans="2:65" s="1" customFormat="1" ht="6.95" customHeight="1">
      <c r="B117" s="32"/>
      <c r="L117" s="32"/>
    </row>
    <row r="118" spans="2:65" s="1" customFormat="1" ht="12" customHeight="1">
      <c r="B118" s="32"/>
      <c r="C118" s="27" t="s">
        <v>20</v>
      </c>
      <c r="F118" s="25" t="str">
        <f>F14</f>
        <v>Vikýřovice</v>
      </c>
      <c r="I118" s="27" t="s">
        <v>22</v>
      </c>
      <c r="J118" s="52" t="str">
        <f>IF(J14="","",J14)</f>
        <v>20. 9. 2023</v>
      </c>
      <c r="L118" s="32"/>
    </row>
    <row r="119" spans="2:65" s="1" customFormat="1" ht="6.95" customHeight="1">
      <c r="B119" s="32"/>
      <c r="L119" s="32"/>
    </row>
    <row r="120" spans="2:65" s="1" customFormat="1" ht="15.2" customHeight="1">
      <c r="B120" s="32"/>
      <c r="C120" s="27" t="s">
        <v>24</v>
      </c>
      <c r="F120" s="25" t="str">
        <f>E17</f>
        <v>Obec Vikýřovice</v>
      </c>
      <c r="I120" s="27" t="s">
        <v>30</v>
      </c>
      <c r="J120" s="30" t="str">
        <f>E23</f>
        <v>Ing.Zdeněk Vitásek</v>
      </c>
      <c r="L120" s="32"/>
    </row>
    <row r="121" spans="2:65" s="1" customFormat="1" ht="15.2" customHeight="1">
      <c r="B121" s="32"/>
      <c r="C121" s="27" t="s">
        <v>28</v>
      </c>
      <c r="F121" s="25" t="str">
        <f>IF(E20="","",E20)</f>
        <v>Vyplň údaj</v>
      </c>
      <c r="I121" s="27" t="s">
        <v>33</v>
      </c>
      <c r="J121" s="30" t="str">
        <f>E26</f>
        <v>Martin Pniok</v>
      </c>
      <c r="L121" s="32"/>
    </row>
    <row r="122" spans="2:65" s="1" customFormat="1" ht="10.35" customHeight="1">
      <c r="B122" s="32"/>
      <c r="L122" s="32"/>
    </row>
    <row r="123" spans="2:65" s="10" customFormat="1" ht="29.25" customHeight="1">
      <c r="B123" s="116"/>
      <c r="C123" s="117" t="s">
        <v>124</v>
      </c>
      <c r="D123" s="118" t="s">
        <v>61</v>
      </c>
      <c r="E123" s="118" t="s">
        <v>57</v>
      </c>
      <c r="F123" s="118" t="s">
        <v>58</v>
      </c>
      <c r="G123" s="118" t="s">
        <v>125</v>
      </c>
      <c r="H123" s="118" t="s">
        <v>126</v>
      </c>
      <c r="I123" s="118" t="s">
        <v>127</v>
      </c>
      <c r="J123" s="118" t="s">
        <v>116</v>
      </c>
      <c r="K123" s="119" t="s">
        <v>128</v>
      </c>
      <c r="L123" s="116"/>
      <c r="M123" s="59" t="s">
        <v>1</v>
      </c>
      <c r="N123" s="60" t="s">
        <v>40</v>
      </c>
      <c r="O123" s="60" t="s">
        <v>129</v>
      </c>
      <c r="P123" s="60" t="s">
        <v>130</v>
      </c>
      <c r="Q123" s="60" t="s">
        <v>131</v>
      </c>
      <c r="R123" s="60" t="s">
        <v>132</v>
      </c>
      <c r="S123" s="60" t="s">
        <v>133</v>
      </c>
      <c r="T123" s="61" t="s">
        <v>134</v>
      </c>
    </row>
    <row r="124" spans="2:65" s="1" customFormat="1" ht="22.9" customHeight="1">
      <c r="B124" s="32"/>
      <c r="C124" s="64" t="s">
        <v>135</v>
      </c>
      <c r="J124" s="120">
        <f>BK124</f>
        <v>0</v>
      </c>
      <c r="L124" s="32"/>
      <c r="M124" s="62"/>
      <c r="N124" s="53"/>
      <c r="O124" s="53"/>
      <c r="P124" s="121">
        <f>P125</f>
        <v>0</v>
      </c>
      <c r="Q124" s="53"/>
      <c r="R124" s="121">
        <f>R125</f>
        <v>0</v>
      </c>
      <c r="S124" s="53"/>
      <c r="T124" s="122">
        <f>T125</f>
        <v>0.86999999999999988</v>
      </c>
      <c r="AT124" s="17" t="s">
        <v>75</v>
      </c>
      <c r="AU124" s="17" t="s">
        <v>118</v>
      </c>
      <c r="BK124" s="123">
        <f>BK125</f>
        <v>0</v>
      </c>
    </row>
    <row r="125" spans="2:65" s="11" customFormat="1" ht="25.9" customHeight="1">
      <c r="B125" s="124"/>
      <c r="D125" s="125" t="s">
        <v>75</v>
      </c>
      <c r="E125" s="126" t="s">
        <v>136</v>
      </c>
      <c r="F125" s="126" t="s">
        <v>137</v>
      </c>
      <c r="I125" s="127"/>
      <c r="J125" s="128">
        <f>BK125</f>
        <v>0</v>
      </c>
      <c r="L125" s="124"/>
      <c r="M125" s="129"/>
      <c r="P125" s="130">
        <f>P126+P145+P147</f>
        <v>0</v>
      </c>
      <c r="R125" s="130">
        <f>R126+R145+R147</f>
        <v>0</v>
      </c>
      <c r="T125" s="131">
        <f>T126+T145+T147</f>
        <v>0.86999999999999988</v>
      </c>
      <c r="AR125" s="125" t="s">
        <v>83</v>
      </c>
      <c r="AT125" s="132" t="s">
        <v>75</v>
      </c>
      <c r="AU125" s="132" t="s">
        <v>76</v>
      </c>
      <c r="AY125" s="125" t="s">
        <v>138</v>
      </c>
      <c r="BK125" s="133">
        <f>BK126+BK145+BK147</f>
        <v>0</v>
      </c>
    </row>
    <row r="126" spans="2:65" s="11" customFormat="1" ht="22.9" customHeight="1">
      <c r="B126" s="124"/>
      <c r="D126" s="125" t="s">
        <v>75</v>
      </c>
      <c r="E126" s="134" t="s">
        <v>83</v>
      </c>
      <c r="F126" s="134" t="s">
        <v>139</v>
      </c>
      <c r="I126" s="127"/>
      <c r="J126" s="135">
        <f>BK126</f>
        <v>0</v>
      </c>
      <c r="L126" s="124"/>
      <c r="M126" s="129"/>
      <c r="P126" s="130">
        <f>SUM(P127:P144)</f>
        <v>0</v>
      </c>
      <c r="R126" s="130">
        <f>SUM(R127:R144)</f>
        <v>0</v>
      </c>
      <c r="T126" s="131">
        <f>SUM(T127:T144)</f>
        <v>0.86999999999999988</v>
      </c>
      <c r="AR126" s="125" t="s">
        <v>83</v>
      </c>
      <c r="AT126" s="132" t="s">
        <v>75</v>
      </c>
      <c r="AU126" s="132" t="s">
        <v>83</v>
      </c>
      <c r="AY126" s="125" t="s">
        <v>138</v>
      </c>
      <c r="BK126" s="133">
        <f>SUM(BK127:BK144)</f>
        <v>0</v>
      </c>
    </row>
    <row r="127" spans="2:65" s="1" customFormat="1" ht="16.5" customHeight="1">
      <c r="B127" s="32"/>
      <c r="C127" s="136" t="s">
        <v>83</v>
      </c>
      <c r="D127" s="136" t="s">
        <v>140</v>
      </c>
      <c r="E127" s="137" t="s">
        <v>141</v>
      </c>
      <c r="F127" s="138" t="s">
        <v>142</v>
      </c>
      <c r="G127" s="139" t="s">
        <v>143</v>
      </c>
      <c r="H127" s="140">
        <v>3</v>
      </c>
      <c r="I127" s="141"/>
      <c r="J127" s="142">
        <f>ROUND(I127*H127,2)</f>
        <v>0</v>
      </c>
      <c r="K127" s="138" t="s">
        <v>144</v>
      </c>
      <c r="L127" s="32"/>
      <c r="M127" s="143" t="s">
        <v>1</v>
      </c>
      <c r="N127" s="144" t="s">
        <v>41</v>
      </c>
      <c r="P127" s="145">
        <f>O127*H127</f>
        <v>0</v>
      </c>
      <c r="Q127" s="145">
        <v>0</v>
      </c>
      <c r="R127" s="145">
        <f>Q127*H127</f>
        <v>0</v>
      </c>
      <c r="S127" s="145">
        <v>0.28999999999999998</v>
      </c>
      <c r="T127" s="146">
        <f>S127*H127</f>
        <v>0.86999999999999988</v>
      </c>
      <c r="AR127" s="147" t="s">
        <v>145</v>
      </c>
      <c r="AT127" s="147" t="s">
        <v>140</v>
      </c>
      <c r="AU127" s="147" t="s">
        <v>85</v>
      </c>
      <c r="AY127" s="17" t="s">
        <v>138</v>
      </c>
      <c r="BE127" s="148">
        <f>IF(N127="základní",J127,0)</f>
        <v>0</v>
      </c>
      <c r="BF127" s="148">
        <f>IF(N127="snížená",J127,0)</f>
        <v>0</v>
      </c>
      <c r="BG127" s="148">
        <f>IF(N127="zákl. přenesená",J127,0)</f>
        <v>0</v>
      </c>
      <c r="BH127" s="148">
        <f>IF(N127="sníž. přenesená",J127,0)</f>
        <v>0</v>
      </c>
      <c r="BI127" s="148">
        <f>IF(N127="nulová",J127,0)</f>
        <v>0</v>
      </c>
      <c r="BJ127" s="17" t="s">
        <v>83</v>
      </c>
      <c r="BK127" s="148">
        <f>ROUND(I127*H127,2)</f>
        <v>0</v>
      </c>
      <c r="BL127" s="17" t="s">
        <v>145</v>
      </c>
      <c r="BM127" s="147" t="s">
        <v>146</v>
      </c>
    </row>
    <row r="128" spans="2:65" s="1" customFormat="1" ht="33" customHeight="1">
      <c r="B128" s="32"/>
      <c r="C128" s="136" t="s">
        <v>85</v>
      </c>
      <c r="D128" s="136" t="s">
        <v>140</v>
      </c>
      <c r="E128" s="137" t="s">
        <v>147</v>
      </c>
      <c r="F128" s="138" t="s">
        <v>148</v>
      </c>
      <c r="G128" s="139" t="s">
        <v>149</v>
      </c>
      <c r="H128" s="140">
        <v>75</v>
      </c>
      <c r="I128" s="141"/>
      <c r="J128" s="142">
        <f>ROUND(I128*H128,2)</f>
        <v>0</v>
      </c>
      <c r="K128" s="138" t="s">
        <v>144</v>
      </c>
      <c r="L128" s="32"/>
      <c r="M128" s="143" t="s">
        <v>1</v>
      </c>
      <c r="N128" s="144" t="s">
        <v>41</v>
      </c>
      <c r="P128" s="145">
        <f>O128*H128</f>
        <v>0</v>
      </c>
      <c r="Q128" s="145">
        <v>0</v>
      </c>
      <c r="R128" s="145">
        <f>Q128*H128</f>
        <v>0</v>
      </c>
      <c r="S128" s="145">
        <v>0</v>
      </c>
      <c r="T128" s="146">
        <f>S128*H128</f>
        <v>0</v>
      </c>
      <c r="AR128" s="147" t="s">
        <v>145</v>
      </c>
      <c r="AT128" s="147" t="s">
        <v>140</v>
      </c>
      <c r="AU128" s="147" t="s">
        <v>85</v>
      </c>
      <c r="AY128" s="17" t="s">
        <v>138</v>
      </c>
      <c r="BE128" s="148">
        <f>IF(N128="základní",J128,0)</f>
        <v>0</v>
      </c>
      <c r="BF128" s="148">
        <f>IF(N128="snížená",J128,0)</f>
        <v>0</v>
      </c>
      <c r="BG128" s="148">
        <f>IF(N128="zákl. přenesená",J128,0)</f>
        <v>0</v>
      </c>
      <c r="BH128" s="148">
        <f>IF(N128="sníž. přenesená",J128,0)</f>
        <v>0</v>
      </c>
      <c r="BI128" s="148">
        <f>IF(N128="nulová",J128,0)</f>
        <v>0</v>
      </c>
      <c r="BJ128" s="17" t="s">
        <v>83</v>
      </c>
      <c r="BK128" s="148">
        <f>ROUND(I128*H128,2)</f>
        <v>0</v>
      </c>
      <c r="BL128" s="17" t="s">
        <v>145</v>
      </c>
      <c r="BM128" s="147" t="s">
        <v>150</v>
      </c>
    </row>
    <row r="129" spans="2:65" s="12" customFormat="1" ht="11.25">
      <c r="B129" s="149"/>
      <c r="D129" s="150" t="s">
        <v>151</v>
      </c>
      <c r="E129" s="151" t="s">
        <v>1</v>
      </c>
      <c r="F129" s="152" t="s">
        <v>152</v>
      </c>
      <c r="H129" s="153">
        <v>75</v>
      </c>
      <c r="I129" s="154"/>
      <c r="L129" s="149"/>
      <c r="M129" s="155"/>
      <c r="T129" s="156"/>
      <c r="AT129" s="151" t="s">
        <v>151</v>
      </c>
      <c r="AU129" s="151" t="s">
        <v>85</v>
      </c>
      <c r="AV129" s="12" t="s">
        <v>85</v>
      </c>
      <c r="AW129" s="12" t="s">
        <v>32</v>
      </c>
      <c r="AX129" s="12" t="s">
        <v>83</v>
      </c>
      <c r="AY129" s="151" t="s">
        <v>138</v>
      </c>
    </row>
    <row r="130" spans="2:65" s="1" customFormat="1" ht="33" customHeight="1">
      <c r="B130" s="32"/>
      <c r="C130" s="136" t="s">
        <v>153</v>
      </c>
      <c r="D130" s="136" t="s">
        <v>140</v>
      </c>
      <c r="E130" s="137" t="s">
        <v>154</v>
      </c>
      <c r="F130" s="138" t="s">
        <v>155</v>
      </c>
      <c r="G130" s="139" t="s">
        <v>149</v>
      </c>
      <c r="H130" s="140">
        <v>45</v>
      </c>
      <c r="I130" s="141"/>
      <c r="J130" s="142">
        <f>ROUND(I130*H130,2)</f>
        <v>0</v>
      </c>
      <c r="K130" s="138" t="s">
        <v>144</v>
      </c>
      <c r="L130" s="32"/>
      <c r="M130" s="143" t="s">
        <v>1</v>
      </c>
      <c r="N130" s="144" t="s">
        <v>41</v>
      </c>
      <c r="P130" s="145">
        <f>O130*H130</f>
        <v>0</v>
      </c>
      <c r="Q130" s="145">
        <v>0</v>
      </c>
      <c r="R130" s="145">
        <f>Q130*H130</f>
        <v>0</v>
      </c>
      <c r="S130" s="145">
        <v>0</v>
      </c>
      <c r="T130" s="146">
        <f>S130*H130</f>
        <v>0</v>
      </c>
      <c r="AR130" s="147" t="s">
        <v>145</v>
      </c>
      <c r="AT130" s="147" t="s">
        <v>140</v>
      </c>
      <c r="AU130" s="147" t="s">
        <v>85</v>
      </c>
      <c r="AY130" s="17" t="s">
        <v>138</v>
      </c>
      <c r="BE130" s="148">
        <f>IF(N130="základní",J130,0)</f>
        <v>0</v>
      </c>
      <c r="BF130" s="148">
        <f>IF(N130="snížená",J130,0)</f>
        <v>0</v>
      </c>
      <c r="BG130" s="148">
        <f>IF(N130="zákl. přenesená",J130,0)</f>
        <v>0</v>
      </c>
      <c r="BH130" s="148">
        <f>IF(N130="sníž. přenesená",J130,0)</f>
        <v>0</v>
      </c>
      <c r="BI130" s="148">
        <f>IF(N130="nulová",J130,0)</f>
        <v>0</v>
      </c>
      <c r="BJ130" s="17" t="s">
        <v>83</v>
      </c>
      <c r="BK130" s="148">
        <f>ROUND(I130*H130,2)</f>
        <v>0</v>
      </c>
      <c r="BL130" s="17" t="s">
        <v>145</v>
      </c>
      <c r="BM130" s="147" t="s">
        <v>156</v>
      </c>
    </row>
    <row r="131" spans="2:65" s="13" customFormat="1" ht="11.25">
      <c r="B131" s="157"/>
      <c r="D131" s="150" t="s">
        <v>151</v>
      </c>
      <c r="E131" s="158" t="s">
        <v>1</v>
      </c>
      <c r="F131" s="159" t="s">
        <v>157</v>
      </c>
      <c r="H131" s="158" t="s">
        <v>1</v>
      </c>
      <c r="I131" s="160"/>
      <c r="L131" s="157"/>
      <c r="M131" s="161"/>
      <c r="T131" s="162"/>
      <c r="AT131" s="158" t="s">
        <v>151</v>
      </c>
      <c r="AU131" s="158" t="s">
        <v>85</v>
      </c>
      <c r="AV131" s="13" t="s">
        <v>83</v>
      </c>
      <c r="AW131" s="13" t="s">
        <v>32</v>
      </c>
      <c r="AX131" s="13" t="s">
        <v>76</v>
      </c>
      <c r="AY131" s="158" t="s">
        <v>138</v>
      </c>
    </row>
    <row r="132" spans="2:65" s="12" customFormat="1" ht="11.25">
      <c r="B132" s="149"/>
      <c r="D132" s="150" t="s">
        <v>151</v>
      </c>
      <c r="E132" s="151" t="s">
        <v>1</v>
      </c>
      <c r="F132" s="152" t="s">
        <v>158</v>
      </c>
      <c r="H132" s="153">
        <v>45</v>
      </c>
      <c r="I132" s="154"/>
      <c r="L132" s="149"/>
      <c r="M132" s="155"/>
      <c r="T132" s="156"/>
      <c r="AT132" s="151" t="s">
        <v>151</v>
      </c>
      <c r="AU132" s="151" t="s">
        <v>85</v>
      </c>
      <c r="AV132" s="12" t="s">
        <v>85</v>
      </c>
      <c r="AW132" s="12" t="s">
        <v>32</v>
      </c>
      <c r="AX132" s="12" t="s">
        <v>83</v>
      </c>
      <c r="AY132" s="151" t="s">
        <v>138</v>
      </c>
    </row>
    <row r="133" spans="2:65" s="1" customFormat="1" ht="37.9" customHeight="1">
      <c r="B133" s="32"/>
      <c r="C133" s="136" t="s">
        <v>145</v>
      </c>
      <c r="D133" s="136" t="s">
        <v>140</v>
      </c>
      <c r="E133" s="137" t="s">
        <v>159</v>
      </c>
      <c r="F133" s="138" t="s">
        <v>160</v>
      </c>
      <c r="G133" s="139" t="s">
        <v>149</v>
      </c>
      <c r="H133" s="140">
        <v>36</v>
      </c>
      <c r="I133" s="141"/>
      <c r="J133" s="142">
        <f>ROUND(I133*H133,2)</f>
        <v>0</v>
      </c>
      <c r="K133" s="138" t="s">
        <v>144</v>
      </c>
      <c r="L133" s="32"/>
      <c r="M133" s="143" t="s">
        <v>1</v>
      </c>
      <c r="N133" s="144" t="s">
        <v>41</v>
      </c>
      <c r="P133" s="145">
        <f>O133*H133</f>
        <v>0</v>
      </c>
      <c r="Q133" s="145">
        <v>0</v>
      </c>
      <c r="R133" s="145">
        <f>Q133*H133</f>
        <v>0</v>
      </c>
      <c r="S133" s="145">
        <v>0</v>
      </c>
      <c r="T133" s="146">
        <f>S133*H133</f>
        <v>0</v>
      </c>
      <c r="AR133" s="147" t="s">
        <v>145</v>
      </c>
      <c r="AT133" s="147" t="s">
        <v>140</v>
      </c>
      <c r="AU133" s="147" t="s">
        <v>85</v>
      </c>
      <c r="AY133" s="17" t="s">
        <v>138</v>
      </c>
      <c r="BE133" s="148">
        <f>IF(N133="základní",J133,0)</f>
        <v>0</v>
      </c>
      <c r="BF133" s="148">
        <f>IF(N133="snížená",J133,0)</f>
        <v>0</v>
      </c>
      <c r="BG133" s="148">
        <f>IF(N133="zákl. přenesená",J133,0)</f>
        <v>0</v>
      </c>
      <c r="BH133" s="148">
        <f>IF(N133="sníž. přenesená",J133,0)</f>
        <v>0</v>
      </c>
      <c r="BI133" s="148">
        <f>IF(N133="nulová",J133,0)</f>
        <v>0</v>
      </c>
      <c r="BJ133" s="17" t="s">
        <v>83</v>
      </c>
      <c r="BK133" s="148">
        <f>ROUND(I133*H133,2)</f>
        <v>0</v>
      </c>
      <c r="BL133" s="17" t="s">
        <v>145</v>
      </c>
      <c r="BM133" s="147" t="s">
        <v>161</v>
      </c>
    </row>
    <row r="134" spans="2:65" s="1" customFormat="1" ht="37.9" customHeight="1">
      <c r="B134" s="32"/>
      <c r="C134" s="136" t="s">
        <v>162</v>
      </c>
      <c r="D134" s="136" t="s">
        <v>140</v>
      </c>
      <c r="E134" s="137" t="s">
        <v>163</v>
      </c>
      <c r="F134" s="138" t="s">
        <v>164</v>
      </c>
      <c r="G134" s="139" t="s">
        <v>149</v>
      </c>
      <c r="H134" s="140">
        <v>84</v>
      </c>
      <c r="I134" s="141"/>
      <c r="J134" s="142">
        <f>ROUND(I134*H134,2)</f>
        <v>0</v>
      </c>
      <c r="K134" s="138" t="s">
        <v>144</v>
      </c>
      <c r="L134" s="32"/>
      <c r="M134" s="143" t="s">
        <v>1</v>
      </c>
      <c r="N134" s="144" t="s">
        <v>41</v>
      </c>
      <c r="P134" s="145">
        <f>O134*H134</f>
        <v>0</v>
      </c>
      <c r="Q134" s="145">
        <v>0</v>
      </c>
      <c r="R134" s="145">
        <f>Q134*H134</f>
        <v>0</v>
      </c>
      <c r="S134" s="145">
        <v>0</v>
      </c>
      <c r="T134" s="146">
        <f>S134*H134</f>
        <v>0</v>
      </c>
      <c r="AR134" s="147" t="s">
        <v>145</v>
      </c>
      <c r="AT134" s="147" t="s">
        <v>140</v>
      </c>
      <c r="AU134" s="147" t="s">
        <v>85</v>
      </c>
      <c r="AY134" s="17" t="s">
        <v>138</v>
      </c>
      <c r="BE134" s="148">
        <f>IF(N134="základní",J134,0)</f>
        <v>0</v>
      </c>
      <c r="BF134" s="148">
        <f>IF(N134="snížená",J134,0)</f>
        <v>0</v>
      </c>
      <c r="BG134" s="148">
        <f>IF(N134="zákl. přenesená",J134,0)</f>
        <v>0</v>
      </c>
      <c r="BH134" s="148">
        <f>IF(N134="sníž. přenesená",J134,0)</f>
        <v>0</v>
      </c>
      <c r="BI134" s="148">
        <f>IF(N134="nulová",J134,0)</f>
        <v>0</v>
      </c>
      <c r="BJ134" s="17" t="s">
        <v>83</v>
      </c>
      <c r="BK134" s="148">
        <f>ROUND(I134*H134,2)</f>
        <v>0</v>
      </c>
      <c r="BL134" s="17" t="s">
        <v>145</v>
      </c>
      <c r="BM134" s="147" t="s">
        <v>165</v>
      </c>
    </row>
    <row r="135" spans="2:65" s="12" customFormat="1" ht="11.25">
      <c r="B135" s="149"/>
      <c r="D135" s="150" t="s">
        <v>151</v>
      </c>
      <c r="E135" s="151" t="s">
        <v>1</v>
      </c>
      <c r="F135" s="152" t="s">
        <v>152</v>
      </c>
      <c r="H135" s="153">
        <v>75</v>
      </c>
      <c r="I135" s="154"/>
      <c r="L135" s="149"/>
      <c r="M135" s="155"/>
      <c r="T135" s="156"/>
      <c r="AT135" s="151" t="s">
        <v>151</v>
      </c>
      <c r="AU135" s="151" t="s">
        <v>85</v>
      </c>
      <c r="AV135" s="12" t="s">
        <v>85</v>
      </c>
      <c r="AW135" s="12" t="s">
        <v>32</v>
      </c>
      <c r="AX135" s="12" t="s">
        <v>76</v>
      </c>
      <c r="AY135" s="151" t="s">
        <v>138</v>
      </c>
    </row>
    <row r="136" spans="2:65" s="14" customFormat="1" ht="11.25">
      <c r="B136" s="163"/>
      <c r="D136" s="150" t="s">
        <v>151</v>
      </c>
      <c r="E136" s="164" t="s">
        <v>1</v>
      </c>
      <c r="F136" s="165" t="s">
        <v>166</v>
      </c>
      <c r="H136" s="166">
        <v>75</v>
      </c>
      <c r="I136" s="167"/>
      <c r="L136" s="163"/>
      <c r="M136" s="168"/>
      <c r="T136" s="169"/>
      <c r="AT136" s="164" t="s">
        <v>151</v>
      </c>
      <c r="AU136" s="164" t="s">
        <v>85</v>
      </c>
      <c r="AV136" s="14" t="s">
        <v>153</v>
      </c>
      <c r="AW136" s="14" t="s">
        <v>32</v>
      </c>
      <c r="AX136" s="14" t="s">
        <v>76</v>
      </c>
      <c r="AY136" s="164" t="s">
        <v>138</v>
      </c>
    </row>
    <row r="137" spans="2:65" s="13" customFormat="1" ht="11.25">
      <c r="B137" s="157"/>
      <c r="D137" s="150" t="s">
        <v>151</v>
      </c>
      <c r="E137" s="158" t="s">
        <v>1</v>
      </c>
      <c r="F137" s="159" t="s">
        <v>157</v>
      </c>
      <c r="H137" s="158" t="s">
        <v>1</v>
      </c>
      <c r="I137" s="160"/>
      <c r="L137" s="157"/>
      <c r="M137" s="161"/>
      <c r="T137" s="162"/>
      <c r="AT137" s="158" t="s">
        <v>151</v>
      </c>
      <c r="AU137" s="158" t="s">
        <v>85</v>
      </c>
      <c r="AV137" s="13" t="s">
        <v>83</v>
      </c>
      <c r="AW137" s="13" t="s">
        <v>32</v>
      </c>
      <c r="AX137" s="13" t="s">
        <v>76</v>
      </c>
      <c r="AY137" s="158" t="s">
        <v>138</v>
      </c>
    </row>
    <row r="138" spans="2:65" s="12" customFormat="1" ht="11.25">
      <c r="B138" s="149"/>
      <c r="D138" s="150" t="s">
        <v>151</v>
      </c>
      <c r="E138" s="151" t="s">
        <v>1</v>
      </c>
      <c r="F138" s="152" t="s">
        <v>158</v>
      </c>
      <c r="H138" s="153">
        <v>45</v>
      </c>
      <c r="I138" s="154"/>
      <c r="L138" s="149"/>
      <c r="M138" s="155"/>
      <c r="T138" s="156"/>
      <c r="AT138" s="151" t="s">
        <v>151</v>
      </c>
      <c r="AU138" s="151" t="s">
        <v>85</v>
      </c>
      <c r="AV138" s="12" t="s">
        <v>85</v>
      </c>
      <c r="AW138" s="12" t="s">
        <v>32</v>
      </c>
      <c r="AX138" s="12" t="s">
        <v>76</v>
      </c>
      <c r="AY138" s="151" t="s">
        <v>138</v>
      </c>
    </row>
    <row r="139" spans="2:65" s="14" customFormat="1" ht="11.25">
      <c r="B139" s="163"/>
      <c r="D139" s="150" t="s">
        <v>151</v>
      </c>
      <c r="E139" s="164" t="s">
        <v>1</v>
      </c>
      <c r="F139" s="165" t="s">
        <v>166</v>
      </c>
      <c r="H139" s="166">
        <v>45</v>
      </c>
      <c r="I139" s="167"/>
      <c r="L139" s="163"/>
      <c r="M139" s="168"/>
      <c r="T139" s="169"/>
      <c r="AT139" s="164" t="s">
        <v>151</v>
      </c>
      <c r="AU139" s="164" t="s">
        <v>85</v>
      </c>
      <c r="AV139" s="14" t="s">
        <v>153</v>
      </c>
      <c r="AW139" s="14" t="s">
        <v>32</v>
      </c>
      <c r="AX139" s="14" t="s">
        <v>76</v>
      </c>
      <c r="AY139" s="164" t="s">
        <v>138</v>
      </c>
    </row>
    <row r="140" spans="2:65" s="12" customFormat="1" ht="11.25">
      <c r="B140" s="149"/>
      <c r="D140" s="150" t="s">
        <v>151</v>
      </c>
      <c r="E140" s="151" t="s">
        <v>1</v>
      </c>
      <c r="F140" s="152" t="s">
        <v>167</v>
      </c>
      <c r="H140" s="153">
        <v>-36</v>
      </c>
      <c r="I140" s="154"/>
      <c r="L140" s="149"/>
      <c r="M140" s="155"/>
      <c r="T140" s="156"/>
      <c r="AT140" s="151" t="s">
        <v>151</v>
      </c>
      <c r="AU140" s="151" t="s">
        <v>85</v>
      </c>
      <c r="AV140" s="12" t="s">
        <v>85</v>
      </c>
      <c r="AW140" s="12" t="s">
        <v>32</v>
      </c>
      <c r="AX140" s="12" t="s">
        <v>76</v>
      </c>
      <c r="AY140" s="151" t="s">
        <v>138</v>
      </c>
    </row>
    <row r="141" spans="2:65" s="15" customFormat="1" ht="11.25">
      <c r="B141" s="170"/>
      <c r="D141" s="150" t="s">
        <v>151</v>
      </c>
      <c r="E141" s="171" t="s">
        <v>1</v>
      </c>
      <c r="F141" s="172" t="s">
        <v>168</v>
      </c>
      <c r="H141" s="173">
        <v>84</v>
      </c>
      <c r="I141" s="174"/>
      <c r="L141" s="170"/>
      <c r="M141" s="175"/>
      <c r="T141" s="176"/>
      <c r="AT141" s="171" t="s">
        <v>151</v>
      </c>
      <c r="AU141" s="171" t="s">
        <v>85</v>
      </c>
      <c r="AV141" s="15" t="s">
        <v>145</v>
      </c>
      <c r="AW141" s="15" t="s">
        <v>32</v>
      </c>
      <c r="AX141" s="15" t="s">
        <v>83</v>
      </c>
      <c r="AY141" s="171" t="s">
        <v>138</v>
      </c>
    </row>
    <row r="142" spans="2:65" s="1" customFormat="1" ht="33" customHeight="1">
      <c r="B142" s="32"/>
      <c r="C142" s="136" t="s">
        <v>169</v>
      </c>
      <c r="D142" s="136" t="s">
        <v>140</v>
      </c>
      <c r="E142" s="137" t="s">
        <v>170</v>
      </c>
      <c r="F142" s="138" t="s">
        <v>171</v>
      </c>
      <c r="G142" s="139" t="s">
        <v>172</v>
      </c>
      <c r="H142" s="140">
        <v>151.19999999999999</v>
      </c>
      <c r="I142" s="141"/>
      <c r="J142" s="142">
        <f>ROUND(I142*H142,2)</f>
        <v>0</v>
      </c>
      <c r="K142" s="138" t="s">
        <v>144</v>
      </c>
      <c r="L142" s="32"/>
      <c r="M142" s="143" t="s">
        <v>1</v>
      </c>
      <c r="N142" s="144" t="s">
        <v>41</v>
      </c>
      <c r="P142" s="145">
        <f>O142*H142</f>
        <v>0</v>
      </c>
      <c r="Q142" s="145">
        <v>0</v>
      </c>
      <c r="R142" s="145">
        <f>Q142*H142</f>
        <v>0</v>
      </c>
      <c r="S142" s="145">
        <v>0</v>
      </c>
      <c r="T142" s="146">
        <f>S142*H142</f>
        <v>0</v>
      </c>
      <c r="AR142" s="147" t="s">
        <v>145</v>
      </c>
      <c r="AT142" s="147" t="s">
        <v>140</v>
      </c>
      <c r="AU142" s="147" t="s">
        <v>85</v>
      </c>
      <c r="AY142" s="17" t="s">
        <v>138</v>
      </c>
      <c r="BE142" s="148">
        <f>IF(N142="základní",J142,0)</f>
        <v>0</v>
      </c>
      <c r="BF142" s="148">
        <f>IF(N142="snížená",J142,0)</f>
        <v>0</v>
      </c>
      <c r="BG142" s="148">
        <f>IF(N142="zákl. přenesená",J142,0)</f>
        <v>0</v>
      </c>
      <c r="BH142" s="148">
        <f>IF(N142="sníž. přenesená",J142,0)</f>
        <v>0</v>
      </c>
      <c r="BI142" s="148">
        <f>IF(N142="nulová",J142,0)</f>
        <v>0</v>
      </c>
      <c r="BJ142" s="17" t="s">
        <v>83</v>
      </c>
      <c r="BK142" s="148">
        <f>ROUND(I142*H142,2)</f>
        <v>0</v>
      </c>
      <c r="BL142" s="17" t="s">
        <v>145</v>
      </c>
      <c r="BM142" s="147" t="s">
        <v>173</v>
      </c>
    </row>
    <row r="143" spans="2:65" s="12" customFormat="1" ht="11.25">
      <c r="B143" s="149"/>
      <c r="D143" s="150" t="s">
        <v>151</v>
      </c>
      <c r="F143" s="152" t="s">
        <v>174</v>
      </c>
      <c r="H143" s="153">
        <v>151.19999999999999</v>
      </c>
      <c r="I143" s="154"/>
      <c r="L143" s="149"/>
      <c r="M143" s="155"/>
      <c r="T143" s="156"/>
      <c r="AT143" s="151" t="s">
        <v>151</v>
      </c>
      <c r="AU143" s="151" t="s">
        <v>85</v>
      </c>
      <c r="AV143" s="12" t="s">
        <v>85</v>
      </c>
      <c r="AW143" s="12" t="s">
        <v>4</v>
      </c>
      <c r="AX143" s="12" t="s">
        <v>83</v>
      </c>
      <c r="AY143" s="151" t="s">
        <v>138</v>
      </c>
    </row>
    <row r="144" spans="2:65" s="1" customFormat="1" ht="16.5" customHeight="1">
      <c r="B144" s="32"/>
      <c r="C144" s="136" t="s">
        <v>175</v>
      </c>
      <c r="D144" s="136" t="s">
        <v>140</v>
      </c>
      <c r="E144" s="137" t="s">
        <v>176</v>
      </c>
      <c r="F144" s="138" t="s">
        <v>177</v>
      </c>
      <c r="G144" s="139" t="s">
        <v>149</v>
      </c>
      <c r="H144" s="140">
        <v>120</v>
      </c>
      <c r="I144" s="141"/>
      <c r="J144" s="142">
        <f>ROUND(I144*H144,2)</f>
        <v>0</v>
      </c>
      <c r="K144" s="138" t="s">
        <v>144</v>
      </c>
      <c r="L144" s="32"/>
      <c r="M144" s="143" t="s">
        <v>1</v>
      </c>
      <c r="N144" s="144" t="s">
        <v>41</v>
      </c>
      <c r="P144" s="145">
        <f>O144*H144</f>
        <v>0</v>
      </c>
      <c r="Q144" s="145">
        <v>0</v>
      </c>
      <c r="R144" s="145">
        <f>Q144*H144</f>
        <v>0</v>
      </c>
      <c r="S144" s="145">
        <v>0</v>
      </c>
      <c r="T144" s="146">
        <f>S144*H144</f>
        <v>0</v>
      </c>
      <c r="AR144" s="147" t="s">
        <v>145</v>
      </c>
      <c r="AT144" s="147" t="s">
        <v>140</v>
      </c>
      <c r="AU144" s="147" t="s">
        <v>85</v>
      </c>
      <c r="AY144" s="17" t="s">
        <v>138</v>
      </c>
      <c r="BE144" s="148">
        <f>IF(N144="základní",J144,0)</f>
        <v>0</v>
      </c>
      <c r="BF144" s="148">
        <f>IF(N144="snížená",J144,0)</f>
        <v>0</v>
      </c>
      <c r="BG144" s="148">
        <f>IF(N144="zákl. přenesená",J144,0)</f>
        <v>0</v>
      </c>
      <c r="BH144" s="148">
        <f>IF(N144="sníž. přenesená",J144,0)</f>
        <v>0</v>
      </c>
      <c r="BI144" s="148">
        <f>IF(N144="nulová",J144,0)</f>
        <v>0</v>
      </c>
      <c r="BJ144" s="17" t="s">
        <v>83</v>
      </c>
      <c r="BK144" s="148">
        <f>ROUND(I144*H144,2)</f>
        <v>0</v>
      </c>
      <c r="BL144" s="17" t="s">
        <v>145</v>
      </c>
      <c r="BM144" s="147" t="s">
        <v>178</v>
      </c>
    </row>
    <row r="145" spans="2:65" s="11" customFormat="1" ht="22.9" customHeight="1">
      <c r="B145" s="124"/>
      <c r="D145" s="125" t="s">
        <v>75</v>
      </c>
      <c r="E145" s="134" t="s">
        <v>179</v>
      </c>
      <c r="F145" s="134" t="s">
        <v>180</v>
      </c>
      <c r="I145" s="127"/>
      <c r="J145" s="135">
        <f>BK145</f>
        <v>0</v>
      </c>
      <c r="L145" s="124"/>
      <c r="M145" s="129"/>
      <c r="P145" s="130">
        <f>P146</f>
        <v>0</v>
      </c>
      <c r="R145" s="130">
        <f>R146</f>
        <v>0</v>
      </c>
      <c r="T145" s="131">
        <f>T146</f>
        <v>0</v>
      </c>
      <c r="AR145" s="125" t="s">
        <v>83</v>
      </c>
      <c r="AT145" s="132" t="s">
        <v>75</v>
      </c>
      <c r="AU145" s="132" t="s">
        <v>83</v>
      </c>
      <c r="AY145" s="125" t="s">
        <v>138</v>
      </c>
      <c r="BK145" s="133">
        <f>BK146</f>
        <v>0</v>
      </c>
    </row>
    <row r="146" spans="2:65" s="1" customFormat="1" ht="24.2" customHeight="1">
      <c r="B146" s="32"/>
      <c r="C146" s="136" t="s">
        <v>181</v>
      </c>
      <c r="D146" s="136" t="s">
        <v>140</v>
      </c>
      <c r="E146" s="137" t="s">
        <v>182</v>
      </c>
      <c r="F146" s="138" t="s">
        <v>183</v>
      </c>
      <c r="G146" s="139" t="s">
        <v>143</v>
      </c>
      <c r="H146" s="140">
        <v>3</v>
      </c>
      <c r="I146" s="141"/>
      <c r="J146" s="142">
        <f>ROUND(I146*H146,2)</f>
        <v>0</v>
      </c>
      <c r="K146" s="138" t="s">
        <v>144</v>
      </c>
      <c r="L146" s="32"/>
      <c r="M146" s="143" t="s">
        <v>1</v>
      </c>
      <c r="N146" s="144" t="s">
        <v>41</v>
      </c>
      <c r="P146" s="145">
        <f>O146*H146</f>
        <v>0</v>
      </c>
      <c r="Q146" s="145">
        <v>0</v>
      </c>
      <c r="R146" s="145">
        <f>Q146*H146</f>
        <v>0</v>
      </c>
      <c r="S146" s="145">
        <v>0</v>
      </c>
      <c r="T146" s="146">
        <f>S146*H146</f>
        <v>0</v>
      </c>
      <c r="AR146" s="147" t="s">
        <v>145</v>
      </c>
      <c r="AT146" s="147" t="s">
        <v>140</v>
      </c>
      <c r="AU146" s="147" t="s">
        <v>85</v>
      </c>
      <c r="AY146" s="17" t="s">
        <v>138</v>
      </c>
      <c r="BE146" s="148">
        <f>IF(N146="základní",J146,0)</f>
        <v>0</v>
      </c>
      <c r="BF146" s="148">
        <f>IF(N146="snížená",J146,0)</f>
        <v>0</v>
      </c>
      <c r="BG146" s="148">
        <f>IF(N146="zákl. přenesená",J146,0)</f>
        <v>0</v>
      </c>
      <c r="BH146" s="148">
        <f>IF(N146="sníž. přenesená",J146,0)</f>
        <v>0</v>
      </c>
      <c r="BI146" s="148">
        <f>IF(N146="nulová",J146,0)</f>
        <v>0</v>
      </c>
      <c r="BJ146" s="17" t="s">
        <v>83</v>
      </c>
      <c r="BK146" s="148">
        <f>ROUND(I146*H146,2)</f>
        <v>0</v>
      </c>
      <c r="BL146" s="17" t="s">
        <v>145</v>
      </c>
      <c r="BM146" s="147" t="s">
        <v>184</v>
      </c>
    </row>
    <row r="147" spans="2:65" s="11" customFormat="1" ht="22.9" customHeight="1">
      <c r="B147" s="124"/>
      <c r="D147" s="125" t="s">
        <v>75</v>
      </c>
      <c r="E147" s="134" t="s">
        <v>185</v>
      </c>
      <c r="F147" s="134" t="s">
        <v>186</v>
      </c>
      <c r="I147" s="127"/>
      <c r="J147" s="135">
        <f>BK147</f>
        <v>0</v>
      </c>
      <c r="L147" s="124"/>
      <c r="M147" s="129"/>
      <c r="P147" s="130">
        <f>SUM(P148:P152)</f>
        <v>0</v>
      </c>
      <c r="R147" s="130">
        <f>SUM(R148:R152)</f>
        <v>0</v>
      </c>
      <c r="T147" s="131">
        <f>SUM(T148:T152)</f>
        <v>0</v>
      </c>
      <c r="AR147" s="125" t="s">
        <v>83</v>
      </c>
      <c r="AT147" s="132" t="s">
        <v>75</v>
      </c>
      <c r="AU147" s="132" t="s">
        <v>83</v>
      </c>
      <c r="AY147" s="125" t="s">
        <v>138</v>
      </c>
      <c r="BK147" s="133">
        <f>SUM(BK148:BK152)</f>
        <v>0</v>
      </c>
    </row>
    <row r="148" spans="2:65" s="1" customFormat="1" ht="21.75" customHeight="1">
      <c r="B148" s="32"/>
      <c r="C148" s="136" t="s">
        <v>179</v>
      </c>
      <c r="D148" s="136" t="s">
        <v>140</v>
      </c>
      <c r="E148" s="137" t="s">
        <v>187</v>
      </c>
      <c r="F148" s="138" t="s">
        <v>188</v>
      </c>
      <c r="G148" s="139" t="s">
        <v>172</v>
      </c>
      <c r="H148" s="140">
        <v>0.87</v>
      </c>
      <c r="I148" s="141"/>
      <c r="J148" s="142">
        <f>ROUND(I148*H148,2)</f>
        <v>0</v>
      </c>
      <c r="K148" s="138" t="s">
        <v>144</v>
      </c>
      <c r="L148" s="32"/>
      <c r="M148" s="143" t="s">
        <v>1</v>
      </c>
      <c r="N148" s="144" t="s">
        <v>41</v>
      </c>
      <c r="P148" s="145">
        <f>O148*H148</f>
        <v>0</v>
      </c>
      <c r="Q148" s="145">
        <v>0</v>
      </c>
      <c r="R148" s="145">
        <f>Q148*H148</f>
        <v>0</v>
      </c>
      <c r="S148" s="145">
        <v>0</v>
      </c>
      <c r="T148" s="146">
        <f>S148*H148</f>
        <v>0</v>
      </c>
      <c r="AR148" s="147" t="s">
        <v>145</v>
      </c>
      <c r="AT148" s="147" t="s">
        <v>140</v>
      </c>
      <c r="AU148" s="147" t="s">
        <v>85</v>
      </c>
      <c r="AY148" s="17" t="s">
        <v>138</v>
      </c>
      <c r="BE148" s="148">
        <f>IF(N148="základní",J148,0)</f>
        <v>0</v>
      </c>
      <c r="BF148" s="148">
        <f>IF(N148="snížená",J148,0)</f>
        <v>0</v>
      </c>
      <c r="BG148" s="148">
        <f>IF(N148="zákl. přenesená",J148,0)</f>
        <v>0</v>
      </c>
      <c r="BH148" s="148">
        <f>IF(N148="sníž. přenesená",J148,0)</f>
        <v>0</v>
      </c>
      <c r="BI148" s="148">
        <f>IF(N148="nulová",J148,0)</f>
        <v>0</v>
      </c>
      <c r="BJ148" s="17" t="s">
        <v>83</v>
      </c>
      <c r="BK148" s="148">
        <f>ROUND(I148*H148,2)</f>
        <v>0</v>
      </c>
      <c r="BL148" s="17" t="s">
        <v>145</v>
      </c>
      <c r="BM148" s="147" t="s">
        <v>189</v>
      </c>
    </row>
    <row r="149" spans="2:65" s="1" customFormat="1" ht="24.2" customHeight="1">
      <c r="B149" s="32"/>
      <c r="C149" s="136" t="s">
        <v>190</v>
      </c>
      <c r="D149" s="136" t="s">
        <v>140</v>
      </c>
      <c r="E149" s="137" t="s">
        <v>191</v>
      </c>
      <c r="F149" s="138" t="s">
        <v>192</v>
      </c>
      <c r="G149" s="139" t="s">
        <v>172</v>
      </c>
      <c r="H149" s="140">
        <v>1.74</v>
      </c>
      <c r="I149" s="141"/>
      <c r="J149" s="142">
        <f>ROUND(I149*H149,2)</f>
        <v>0</v>
      </c>
      <c r="K149" s="138" t="s">
        <v>144</v>
      </c>
      <c r="L149" s="32"/>
      <c r="M149" s="143" t="s">
        <v>1</v>
      </c>
      <c r="N149" s="144" t="s">
        <v>41</v>
      </c>
      <c r="P149" s="145">
        <f>O149*H149</f>
        <v>0</v>
      </c>
      <c r="Q149" s="145">
        <v>0</v>
      </c>
      <c r="R149" s="145">
        <f>Q149*H149</f>
        <v>0</v>
      </c>
      <c r="S149" s="145">
        <v>0</v>
      </c>
      <c r="T149" s="146">
        <f>S149*H149</f>
        <v>0</v>
      </c>
      <c r="AR149" s="147" t="s">
        <v>145</v>
      </c>
      <c r="AT149" s="147" t="s">
        <v>140</v>
      </c>
      <c r="AU149" s="147" t="s">
        <v>85</v>
      </c>
      <c r="AY149" s="17" t="s">
        <v>138</v>
      </c>
      <c r="BE149" s="148">
        <f>IF(N149="základní",J149,0)</f>
        <v>0</v>
      </c>
      <c r="BF149" s="148">
        <f>IF(N149="snížená",J149,0)</f>
        <v>0</v>
      </c>
      <c r="BG149" s="148">
        <f>IF(N149="zákl. přenesená",J149,0)</f>
        <v>0</v>
      </c>
      <c r="BH149" s="148">
        <f>IF(N149="sníž. přenesená",J149,0)</f>
        <v>0</v>
      </c>
      <c r="BI149" s="148">
        <f>IF(N149="nulová",J149,0)</f>
        <v>0</v>
      </c>
      <c r="BJ149" s="17" t="s">
        <v>83</v>
      </c>
      <c r="BK149" s="148">
        <f>ROUND(I149*H149,2)</f>
        <v>0</v>
      </c>
      <c r="BL149" s="17" t="s">
        <v>145</v>
      </c>
      <c r="BM149" s="147" t="s">
        <v>193</v>
      </c>
    </row>
    <row r="150" spans="2:65" s="12" customFormat="1" ht="11.25">
      <c r="B150" s="149"/>
      <c r="D150" s="150" t="s">
        <v>151</v>
      </c>
      <c r="F150" s="152" t="s">
        <v>194</v>
      </c>
      <c r="H150" s="153">
        <v>1.74</v>
      </c>
      <c r="I150" s="154"/>
      <c r="L150" s="149"/>
      <c r="M150" s="155"/>
      <c r="T150" s="156"/>
      <c r="AT150" s="151" t="s">
        <v>151</v>
      </c>
      <c r="AU150" s="151" t="s">
        <v>85</v>
      </c>
      <c r="AV150" s="12" t="s">
        <v>85</v>
      </c>
      <c r="AW150" s="12" t="s">
        <v>4</v>
      </c>
      <c r="AX150" s="12" t="s">
        <v>83</v>
      </c>
      <c r="AY150" s="151" t="s">
        <v>138</v>
      </c>
    </row>
    <row r="151" spans="2:65" s="1" customFormat="1" ht="24.2" customHeight="1">
      <c r="B151" s="32"/>
      <c r="C151" s="136" t="s">
        <v>195</v>
      </c>
      <c r="D151" s="136" t="s">
        <v>140</v>
      </c>
      <c r="E151" s="137" t="s">
        <v>196</v>
      </c>
      <c r="F151" s="138" t="s">
        <v>197</v>
      </c>
      <c r="G151" s="139" t="s">
        <v>172</v>
      </c>
      <c r="H151" s="140">
        <v>0.87</v>
      </c>
      <c r="I151" s="141"/>
      <c r="J151" s="142">
        <f>ROUND(I151*H151,2)</f>
        <v>0</v>
      </c>
      <c r="K151" s="138" t="s">
        <v>144</v>
      </c>
      <c r="L151" s="32"/>
      <c r="M151" s="143" t="s">
        <v>1</v>
      </c>
      <c r="N151" s="144" t="s">
        <v>41</v>
      </c>
      <c r="P151" s="145">
        <f>O151*H151</f>
        <v>0</v>
      </c>
      <c r="Q151" s="145">
        <v>0</v>
      </c>
      <c r="R151" s="145">
        <f>Q151*H151</f>
        <v>0</v>
      </c>
      <c r="S151" s="145">
        <v>0</v>
      </c>
      <c r="T151" s="146">
        <f>S151*H151</f>
        <v>0</v>
      </c>
      <c r="AR151" s="147" t="s">
        <v>145</v>
      </c>
      <c r="AT151" s="147" t="s">
        <v>140</v>
      </c>
      <c r="AU151" s="147" t="s">
        <v>85</v>
      </c>
      <c r="AY151" s="17" t="s">
        <v>138</v>
      </c>
      <c r="BE151" s="148">
        <f>IF(N151="základní",J151,0)</f>
        <v>0</v>
      </c>
      <c r="BF151" s="148">
        <f>IF(N151="snížená",J151,0)</f>
        <v>0</v>
      </c>
      <c r="BG151" s="148">
        <f>IF(N151="zákl. přenesená",J151,0)</f>
        <v>0</v>
      </c>
      <c r="BH151" s="148">
        <f>IF(N151="sníž. přenesená",J151,0)</f>
        <v>0</v>
      </c>
      <c r="BI151" s="148">
        <f>IF(N151="nulová",J151,0)</f>
        <v>0</v>
      </c>
      <c r="BJ151" s="17" t="s">
        <v>83</v>
      </c>
      <c r="BK151" s="148">
        <f>ROUND(I151*H151,2)</f>
        <v>0</v>
      </c>
      <c r="BL151" s="17" t="s">
        <v>145</v>
      </c>
      <c r="BM151" s="147" t="s">
        <v>198</v>
      </c>
    </row>
    <row r="152" spans="2:65" s="1" customFormat="1" ht="37.9" customHeight="1">
      <c r="B152" s="32"/>
      <c r="C152" s="136" t="s">
        <v>8</v>
      </c>
      <c r="D152" s="136" t="s">
        <v>140</v>
      </c>
      <c r="E152" s="137" t="s">
        <v>199</v>
      </c>
      <c r="F152" s="138" t="s">
        <v>200</v>
      </c>
      <c r="G152" s="139" t="s">
        <v>172</v>
      </c>
      <c r="H152" s="140">
        <v>0.87</v>
      </c>
      <c r="I152" s="141"/>
      <c r="J152" s="142">
        <f>ROUND(I152*H152,2)</f>
        <v>0</v>
      </c>
      <c r="K152" s="138" t="s">
        <v>144</v>
      </c>
      <c r="L152" s="32"/>
      <c r="M152" s="177" t="s">
        <v>1</v>
      </c>
      <c r="N152" s="178" t="s">
        <v>41</v>
      </c>
      <c r="O152" s="179"/>
      <c r="P152" s="180">
        <f>O152*H152</f>
        <v>0</v>
      </c>
      <c r="Q152" s="180">
        <v>0</v>
      </c>
      <c r="R152" s="180">
        <f>Q152*H152</f>
        <v>0</v>
      </c>
      <c r="S152" s="180">
        <v>0</v>
      </c>
      <c r="T152" s="181">
        <f>S152*H152</f>
        <v>0</v>
      </c>
      <c r="AR152" s="147" t="s">
        <v>145</v>
      </c>
      <c r="AT152" s="147" t="s">
        <v>140</v>
      </c>
      <c r="AU152" s="147" t="s">
        <v>85</v>
      </c>
      <c r="AY152" s="17" t="s">
        <v>138</v>
      </c>
      <c r="BE152" s="148">
        <f>IF(N152="základní",J152,0)</f>
        <v>0</v>
      </c>
      <c r="BF152" s="148">
        <f>IF(N152="snížená",J152,0)</f>
        <v>0</v>
      </c>
      <c r="BG152" s="148">
        <f>IF(N152="zákl. přenesená",J152,0)</f>
        <v>0</v>
      </c>
      <c r="BH152" s="148">
        <f>IF(N152="sníž. přenesená",J152,0)</f>
        <v>0</v>
      </c>
      <c r="BI152" s="148">
        <f>IF(N152="nulová",J152,0)</f>
        <v>0</v>
      </c>
      <c r="BJ152" s="17" t="s">
        <v>83</v>
      </c>
      <c r="BK152" s="148">
        <f>ROUND(I152*H152,2)</f>
        <v>0</v>
      </c>
      <c r="BL152" s="17" t="s">
        <v>145</v>
      </c>
      <c r="BM152" s="147" t="s">
        <v>201</v>
      </c>
    </row>
    <row r="153" spans="2:65" s="1" customFormat="1" ht="6.95" customHeight="1">
      <c r="B153" s="44"/>
      <c r="C153" s="45"/>
      <c r="D153" s="45"/>
      <c r="E153" s="45"/>
      <c r="F153" s="45"/>
      <c r="G153" s="45"/>
      <c r="H153" s="45"/>
      <c r="I153" s="45"/>
      <c r="J153" s="45"/>
      <c r="K153" s="45"/>
      <c r="L153" s="32"/>
    </row>
  </sheetData>
  <sheetProtection algorithmName="SHA-512" hashValue="HVe9MRP8XLSKaZOvNtD3cRPDNFHHEbo1UkJDt1azVbIO76VS4P5l+YbgCT4dpo2JTIU78vhiKsxWINRKDAptIQ==" saltValue="KnO8cmAQJ+waXM8IXJ4kGJXKVklSOcerVE9SL593PR2XfcjYXsjkC/S9M/Xey3Y76Uxnb032Rfur5RFs2lAYSQ==" spinCount="100000" sheet="1" objects="1" scenarios="1" formatColumns="0" formatRows="0" autoFilter="0"/>
  <autoFilter ref="C123:K152" xr:uid="{00000000-0009-0000-0000-000001000000}"/>
  <mergeCells count="12">
    <mergeCell ref="E116:H116"/>
    <mergeCell ref="L2:V2"/>
    <mergeCell ref="E85:H85"/>
    <mergeCell ref="E87:H87"/>
    <mergeCell ref="E89:H89"/>
    <mergeCell ref="E112:H112"/>
    <mergeCell ref="E114:H11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7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AT2" s="17" t="s">
        <v>93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2:46" ht="24.95" customHeight="1">
      <c r="B4" s="20"/>
      <c r="D4" s="21" t="s">
        <v>109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37" t="str">
        <f>'Rekapitulace stavby'!K6</f>
        <v>Prodloužení místní komunikace  a  ulice  Kovářská , Vikýřovice</v>
      </c>
      <c r="F7" s="238"/>
      <c r="G7" s="238"/>
      <c r="H7" s="238"/>
      <c r="L7" s="20"/>
    </row>
    <row r="8" spans="2:46" ht="12" customHeight="1">
      <c r="B8" s="20"/>
      <c r="D8" s="27" t="s">
        <v>110</v>
      </c>
      <c r="L8" s="20"/>
    </row>
    <row r="9" spans="2:46" s="1" customFormat="1" ht="16.5" customHeight="1">
      <c r="B9" s="32"/>
      <c r="E9" s="237" t="s">
        <v>111</v>
      </c>
      <c r="F9" s="239"/>
      <c r="G9" s="239"/>
      <c r="H9" s="239"/>
      <c r="L9" s="32"/>
    </row>
    <row r="10" spans="2:46" s="1" customFormat="1" ht="12" customHeight="1">
      <c r="B10" s="32"/>
      <c r="D10" s="27" t="s">
        <v>112</v>
      </c>
      <c r="L10" s="32"/>
    </row>
    <row r="11" spans="2:46" s="1" customFormat="1" ht="16.5" customHeight="1">
      <c r="B11" s="32"/>
      <c r="E11" s="195" t="s">
        <v>202</v>
      </c>
      <c r="F11" s="239"/>
      <c r="G11" s="239"/>
      <c r="H11" s="23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20. 9. 2023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40" t="str">
        <f>'Rekapitulace stavby'!E14</f>
        <v>Vyplň údaj</v>
      </c>
      <c r="F20" s="221"/>
      <c r="G20" s="221"/>
      <c r="H20" s="221"/>
      <c r="I20" s="27" t="s">
        <v>27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4"/>
      <c r="E29" s="226" t="s">
        <v>1</v>
      </c>
      <c r="F29" s="226"/>
      <c r="G29" s="226"/>
      <c r="H29" s="226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36</v>
      </c>
      <c r="J32" s="66">
        <f>ROUND(J126,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38</v>
      </c>
      <c r="I34" s="35" t="s">
        <v>37</v>
      </c>
      <c r="J34" s="35" t="s">
        <v>39</v>
      </c>
      <c r="L34" s="32"/>
    </row>
    <row r="35" spans="2:12" s="1" customFormat="1" ht="14.45" customHeight="1">
      <c r="B35" s="32"/>
      <c r="D35" s="55" t="s">
        <v>40</v>
      </c>
      <c r="E35" s="27" t="s">
        <v>41</v>
      </c>
      <c r="F35" s="86">
        <f>ROUND((SUM(BE126:BE171)),  2)</f>
        <v>0</v>
      </c>
      <c r="I35" s="96">
        <v>0.21</v>
      </c>
      <c r="J35" s="86">
        <f>ROUND(((SUM(BE126:BE171))*I35),  2)</f>
        <v>0</v>
      </c>
      <c r="L35" s="32"/>
    </row>
    <row r="36" spans="2:12" s="1" customFormat="1" ht="14.45" customHeight="1">
      <c r="B36" s="32"/>
      <c r="E36" s="27" t="s">
        <v>42</v>
      </c>
      <c r="F36" s="86">
        <f>ROUND((SUM(BF126:BF171)),  2)</f>
        <v>0</v>
      </c>
      <c r="I36" s="96">
        <v>0.12</v>
      </c>
      <c r="J36" s="86">
        <f>ROUND(((SUM(BF126:BF171))*I36),  2)</f>
        <v>0</v>
      </c>
      <c r="L36" s="32"/>
    </row>
    <row r="37" spans="2:12" s="1" customFormat="1" ht="14.45" hidden="1" customHeight="1">
      <c r="B37" s="32"/>
      <c r="E37" s="27" t="s">
        <v>43</v>
      </c>
      <c r="F37" s="86">
        <f>ROUND((SUM(BG126:BG171)),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44</v>
      </c>
      <c r="F38" s="86">
        <f>ROUND((SUM(BH126:BH171)),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45</v>
      </c>
      <c r="F39" s="86">
        <f>ROUND((SUM(BI126:BI171)),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46</v>
      </c>
      <c r="E41" s="57"/>
      <c r="F41" s="57"/>
      <c r="G41" s="99" t="s">
        <v>47</v>
      </c>
      <c r="H41" s="100" t="s">
        <v>48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49</v>
      </c>
      <c r="E50" s="42"/>
      <c r="F50" s="42"/>
      <c r="G50" s="41" t="s">
        <v>50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51</v>
      </c>
      <c r="E61" s="34"/>
      <c r="F61" s="103" t="s">
        <v>52</v>
      </c>
      <c r="G61" s="43" t="s">
        <v>51</v>
      </c>
      <c r="H61" s="34"/>
      <c r="I61" s="34"/>
      <c r="J61" s="104" t="s">
        <v>52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53</v>
      </c>
      <c r="E65" s="42"/>
      <c r="F65" s="42"/>
      <c r="G65" s="41" t="s">
        <v>54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51</v>
      </c>
      <c r="E76" s="34"/>
      <c r="F76" s="103" t="s">
        <v>52</v>
      </c>
      <c r="G76" s="43" t="s">
        <v>51</v>
      </c>
      <c r="H76" s="34"/>
      <c r="I76" s="34"/>
      <c r="J76" s="104" t="s">
        <v>52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114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37" t="str">
        <f>E7</f>
        <v>Prodloužení místní komunikace  a  ulice  Kovářská , Vikýřovice</v>
      </c>
      <c r="F85" s="238"/>
      <c r="G85" s="238"/>
      <c r="H85" s="238"/>
      <c r="L85" s="32"/>
    </row>
    <row r="86" spans="2:12" ht="12" customHeight="1">
      <c r="B86" s="20"/>
      <c r="C86" s="27" t="s">
        <v>110</v>
      </c>
      <c r="L86" s="20"/>
    </row>
    <row r="87" spans="2:12" s="1" customFormat="1" ht="16.5" customHeight="1">
      <c r="B87" s="32"/>
      <c r="E87" s="237" t="s">
        <v>111</v>
      </c>
      <c r="F87" s="239"/>
      <c r="G87" s="239"/>
      <c r="H87" s="239"/>
      <c r="L87" s="32"/>
    </row>
    <row r="88" spans="2:12" s="1" customFormat="1" ht="12" customHeight="1">
      <c r="B88" s="32"/>
      <c r="C88" s="27" t="s">
        <v>112</v>
      </c>
      <c r="L88" s="32"/>
    </row>
    <row r="89" spans="2:12" s="1" customFormat="1" ht="16.5" customHeight="1">
      <c r="B89" s="32"/>
      <c r="E89" s="195" t="str">
        <f>E11</f>
        <v>SO 101 - Plocha komunikace ( prodloužení a obratiště)</v>
      </c>
      <c r="F89" s="239"/>
      <c r="G89" s="239"/>
      <c r="H89" s="239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Vikýřovice</v>
      </c>
      <c r="I91" s="27" t="s">
        <v>22</v>
      </c>
      <c r="J91" s="52" t="str">
        <f>IF(J14="","",J14)</f>
        <v>20. 9. 2023</v>
      </c>
      <c r="L91" s="32"/>
    </row>
    <row r="92" spans="2:12" s="1" customFormat="1" ht="6.95" customHeight="1">
      <c r="B92" s="32"/>
      <c r="L92" s="32"/>
    </row>
    <row r="93" spans="2:12" s="1" customFormat="1" ht="15.2" customHeight="1">
      <c r="B93" s="32"/>
      <c r="C93" s="27" t="s">
        <v>24</v>
      </c>
      <c r="F93" s="25" t="str">
        <f>E17</f>
        <v>Obec Vikýřovice</v>
      </c>
      <c r="I93" s="27" t="s">
        <v>30</v>
      </c>
      <c r="J93" s="30" t="str">
        <f>E23</f>
        <v>Ing.Zdeněk Vitásek</v>
      </c>
      <c r="L93" s="32"/>
    </row>
    <row r="94" spans="2:12" s="1" customFormat="1" ht="15.2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Martin Pniok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115</v>
      </c>
      <c r="D96" s="97"/>
      <c r="E96" s="97"/>
      <c r="F96" s="97"/>
      <c r="G96" s="97"/>
      <c r="H96" s="97"/>
      <c r="I96" s="97"/>
      <c r="J96" s="106" t="s">
        <v>116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117</v>
      </c>
      <c r="J98" s="66">
        <f>J126</f>
        <v>0</v>
      </c>
      <c r="L98" s="32"/>
      <c r="AU98" s="17" t="s">
        <v>118</v>
      </c>
    </row>
    <row r="99" spans="2:47" s="8" customFormat="1" ht="24.95" customHeight="1">
      <c r="B99" s="108"/>
      <c r="D99" s="109" t="s">
        <v>119</v>
      </c>
      <c r="E99" s="110"/>
      <c r="F99" s="110"/>
      <c r="G99" s="110"/>
      <c r="H99" s="110"/>
      <c r="I99" s="110"/>
      <c r="J99" s="111">
        <f>J127</f>
        <v>0</v>
      </c>
      <c r="L99" s="108"/>
    </row>
    <row r="100" spans="2:47" s="9" customFormat="1" ht="19.899999999999999" customHeight="1">
      <c r="B100" s="112"/>
      <c r="D100" s="113" t="s">
        <v>120</v>
      </c>
      <c r="E100" s="114"/>
      <c r="F100" s="114"/>
      <c r="G100" s="114"/>
      <c r="H100" s="114"/>
      <c r="I100" s="114"/>
      <c r="J100" s="115">
        <f>J128</f>
        <v>0</v>
      </c>
      <c r="L100" s="112"/>
    </row>
    <row r="101" spans="2:47" s="9" customFormat="1" ht="19.899999999999999" customHeight="1">
      <c r="B101" s="112"/>
      <c r="D101" s="113" t="s">
        <v>203</v>
      </c>
      <c r="E101" s="114"/>
      <c r="F101" s="114"/>
      <c r="G101" s="114"/>
      <c r="H101" s="114"/>
      <c r="I101" s="114"/>
      <c r="J101" s="115">
        <f>J147</f>
        <v>0</v>
      </c>
      <c r="L101" s="112"/>
    </row>
    <row r="102" spans="2:47" s="9" customFormat="1" ht="19.899999999999999" customHeight="1">
      <c r="B102" s="112"/>
      <c r="D102" s="113" t="s">
        <v>204</v>
      </c>
      <c r="E102" s="114"/>
      <c r="F102" s="114"/>
      <c r="G102" s="114"/>
      <c r="H102" s="114"/>
      <c r="I102" s="114"/>
      <c r="J102" s="115">
        <f>J156</f>
        <v>0</v>
      </c>
      <c r="L102" s="112"/>
    </row>
    <row r="103" spans="2:47" s="9" customFormat="1" ht="19.899999999999999" customHeight="1">
      <c r="B103" s="112"/>
      <c r="D103" s="113" t="s">
        <v>121</v>
      </c>
      <c r="E103" s="114"/>
      <c r="F103" s="114"/>
      <c r="G103" s="114"/>
      <c r="H103" s="114"/>
      <c r="I103" s="114"/>
      <c r="J103" s="115">
        <f>J158</f>
        <v>0</v>
      </c>
      <c r="L103" s="112"/>
    </row>
    <row r="104" spans="2:47" s="9" customFormat="1" ht="19.899999999999999" customHeight="1">
      <c r="B104" s="112"/>
      <c r="D104" s="113" t="s">
        <v>205</v>
      </c>
      <c r="E104" s="114"/>
      <c r="F104" s="114"/>
      <c r="G104" s="114"/>
      <c r="H104" s="114"/>
      <c r="I104" s="114"/>
      <c r="J104" s="115">
        <f>J168</f>
        <v>0</v>
      </c>
      <c r="L104" s="112"/>
    </row>
    <row r="105" spans="2:47" s="1" customFormat="1" ht="21.75" customHeight="1">
      <c r="B105" s="32"/>
      <c r="L105" s="32"/>
    </row>
    <row r="106" spans="2:47" s="1" customFormat="1" ht="6.95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47" s="1" customFormat="1" ht="6.95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47" s="1" customFormat="1" ht="24.95" customHeight="1">
      <c r="B111" s="32"/>
      <c r="C111" s="21" t="s">
        <v>123</v>
      </c>
      <c r="L111" s="32"/>
    </row>
    <row r="112" spans="2:47" s="1" customFormat="1" ht="6.95" customHeight="1">
      <c r="B112" s="32"/>
      <c r="L112" s="32"/>
    </row>
    <row r="113" spans="2:63" s="1" customFormat="1" ht="12" customHeight="1">
      <c r="B113" s="32"/>
      <c r="C113" s="27" t="s">
        <v>16</v>
      </c>
      <c r="L113" s="32"/>
    </row>
    <row r="114" spans="2:63" s="1" customFormat="1" ht="16.5" customHeight="1">
      <c r="B114" s="32"/>
      <c r="E114" s="237" t="str">
        <f>E7</f>
        <v>Prodloužení místní komunikace  a  ulice  Kovářská , Vikýřovice</v>
      </c>
      <c r="F114" s="238"/>
      <c r="G114" s="238"/>
      <c r="H114" s="238"/>
      <c r="L114" s="32"/>
    </row>
    <row r="115" spans="2:63" ht="12" customHeight="1">
      <c r="B115" s="20"/>
      <c r="C115" s="27" t="s">
        <v>110</v>
      </c>
      <c r="L115" s="20"/>
    </row>
    <row r="116" spans="2:63" s="1" customFormat="1" ht="16.5" customHeight="1">
      <c r="B116" s="32"/>
      <c r="E116" s="237" t="s">
        <v>111</v>
      </c>
      <c r="F116" s="239"/>
      <c r="G116" s="239"/>
      <c r="H116" s="239"/>
      <c r="L116" s="32"/>
    </row>
    <row r="117" spans="2:63" s="1" customFormat="1" ht="12" customHeight="1">
      <c r="B117" s="32"/>
      <c r="C117" s="27" t="s">
        <v>112</v>
      </c>
      <c r="L117" s="32"/>
    </row>
    <row r="118" spans="2:63" s="1" customFormat="1" ht="16.5" customHeight="1">
      <c r="B118" s="32"/>
      <c r="E118" s="195" t="str">
        <f>E11</f>
        <v>SO 101 - Plocha komunikace ( prodloužení a obratiště)</v>
      </c>
      <c r="F118" s="239"/>
      <c r="G118" s="239"/>
      <c r="H118" s="239"/>
      <c r="L118" s="32"/>
    </row>
    <row r="119" spans="2:63" s="1" customFormat="1" ht="6.95" customHeight="1">
      <c r="B119" s="32"/>
      <c r="L119" s="32"/>
    </row>
    <row r="120" spans="2:63" s="1" customFormat="1" ht="12" customHeight="1">
      <c r="B120" s="32"/>
      <c r="C120" s="27" t="s">
        <v>20</v>
      </c>
      <c r="F120" s="25" t="str">
        <f>F14</f>
        <v>Vikýřovice</v>
      </c>
      <c r="I120" s="27" t="s">
        <v>22</v>
      </c>
      <c r="J120" s="52" t="str">
        <f>IF(J14="","",J14)</f>
        <v>20. 9. 2023</v>
      </c>
      <c r="L120" s="32"/>
    </row>
    <row r="121" spans="2:63" s="1" customFormat="1" ht="6.95" customHeight="1">
      <c r="B121" s="32"/>
      <c r="L121" s="32"/>
    </row>
    <row r="122" spans="2:63" s="1" customFormat="1" ht="15.2" customHeight="1">
      <c r="B122" s="32"/>
      <c r="C122" s="27" t="s">
        <v>24</v>
      </c>
      <c r="F122" s="25" t="str">
        <f>E17</f>
        <v>Obec Vikýřovice</v>
      </c>
      <c r="I122" s="27" t="s">
        <v>30</v>
      </c>
      <c r="J122" s="30" t="str">
        <f>E23</f>
        <v>Ing.Zdeněk Vitásek</v>
      </c>
      <c r="L122" s="32"/>
    </row>
    <row r="123" spans="2:63" s="1" customFormat="1" ht="15.2" customHeight="1">
      <c r="B123" s="32"/>
      <c r="C123" s="27" t="s">
        <v>28</v>
      </c>
      <c r="F123" s="25" t="str">
        <f>IF(E20="","",E20)</f>
        <v>Vyplň údaj</v>
      </c>
      <c r="I123" s="27" t="s">
        <v>33</v>
      </c>
      <c r="J123" s="30" t="str">
        <f>E26</f>
        <v>Martin Pniok</v>
      </c>
      <c r="L123" s="32"/>
    </row>
    <row r="124" spans="2:63" s="1" customFormat="1" ht="10.35" customHeight="1">
      <c r="B124" s="32"/>
      <c r="L124" s="32"/>
    </row>
    <row r="125" spans="2:63" s="10" customFormat="1" ht="29.25" customHeight="1">
      <c r="B125" s="116"/>
      <c r="C125" s="117" t="s">
        <v>124</v>
      </c>
      <c r="D125" s="118" t="s">
        <v>61</v>
      </c>
      <c r="E125" s="118" t="s">
        <v>57</v>
      </c>
      <c r="F125" s="118" t="s">
        <v>58</v>
      </c>
      <c r="G125" s="118" t="s">
        <v>125</v>
      </c>
      <c r="H125" s="118" t="s">
        <v>126</v>
      </c>
      <c r="I125" s="118" t="s">
        <v>127</v>
      </c>
      <c r="J125" s="118" t="s">
        <v>116</v>
      </c>
      <c r="K125" s="119" t="s">
        <v>128</v>
      </c>
      <c r="L125" s="116"/>
      <c r="M125" s="59" t="s">
        <v>1</v>
      </c>
      <c r="N125" s="60" t="s">
        <v>40</v>
      </c>
      <c r="O125" s="60" t="s">
        <v>129</v>
      </c>
      <c r="P125" s="60" t="s">
        <v>130</v>
      </c>
      <c r="Q125" s="60" t="s">
        <v>131</v>
      </c>
      <c r="R125" s="60" t="s">
        <v>132</v>
      </c>
      <c r="S125" s="60" t="s">
        <v>133</v>
      </c>
      <c r="T125" s="61" t="s">
        <v>134</v>
      </c>
    </row>
    <row r="126" spans="2:63" s="1" customFormat="1" ht="22.9" customHeight="1">
      <c r="B126" s="32"/>
      <c r="C126" s="64" t="s">
        <v>135</v>
      </c>
      <c r="J126" s="120">
        <f>BK126</f>
        <v>0</v>
      </c>
      <c r="L126" s="32"/>
      <c r="M126" s="62"/>
      <c r="N126" s="53"/>
      <c r="O126" s="53"/>
      <c r="P126" s="121">
        <f>P127</f>
        <v>0</v>
      </c>
      <c r="Q126" s="53"/>
      <c r="R126" s="121">
        <f>R127</f>
        <v>320.83033</v>
      </c>
      <c r="S126" s="53"/>
      <c r="T126" s="122">
        <f>T127</f>
        <v>0.2</v>
      </c>
      <c r="AT126" s="17" t="s">
        <v>75</v>
      </c>
      <c r="AU126" s="17" t="s">
        <v>118</v>
      </c>
      <c r="BK126" s="123">
        <f>BK127</f>
        <v>0</v>
      </c>
    </row>
    <row r="127" spans="2:63" s="11" customFormat="1" ht="25.9" customHeight="1">
      <c r="B127" s="124"/>
      <c r="D127" s="125" t="s">
        <v>75</v>
      </c>
      <c r="E127" s="126" t="s">
        <v>136</v>
      </c>
      <c r="F127" s="126" t="s">
        <v>137</v>
      </c>
      <c r="I127" s="127"/>
      <c r="J127" s="128">
        <f>BK127</f>
        <v>0</v>
      </c>
      <c r="L127" s="124"/>
      <c r="M127" s="129"/>
      <c r="P127" s="130">
        <f>P128+P147+P156+P158+P168</f>
        <v>0</v>
      </c>
      <c r="R127" s="130">
        <f>R128+R147+R156+R158+R168</f>
        <v>320.83033</v>
      </c>
      <c r="T127" s="131">
        <f>T128+T147+T156+T158+T168</f>
        <v>0.2</v>
      </c>
      <c r="AR127" s="125" t="s">
        <v>83</v>
      </c>
      <c r="AT127" s="132" t="s">
        <v>75</v>
      </c>
      <c r="AU127" s="132" t="s">
        <v>76</v>
      </c>
      <c r="AY127" s="125" t="s">
        <v>138</v>
      </c>
      <c r="BK127" s="133">
        <f>BK128+BK147+BK156+BK158+BK168</f>
        <v>0</v>
      </c>
    </row>
    <row r="128" spans="2:63" s="11" customFormat="1" ht="22.9" customHeight="1">
      <c r="B128" s="124"/>
      <c r="D128" s="125" t="s">
        <v>75</v>
      </c>
      <c r="E128" s="134" t="s">
        <v>83</v>
      </c>
      <c r="F128" s="134" t="s">
        <v>139</v>
      </c>
      <c r="I128" s="127"/>
      <c r="J128" s="135">
        <f>BK128</f>
        <v>0</v>
      </c>
      <c r="L128" s="124"/>
      <c r="M128" s="129"/>
      <c r="P128" s="130">
        <f>SUM(P129:P146)</f>
        <v>0</v>
      </c>
      <c r="R128" s="130">
        <f>SUM(R129:R146)</f>
        <v>8.00122</v>
      </c>
      <c r="T128" s="131">
        <f>SUM(T129:T146)</f>
        <v>0</v>
      </c>
      <c r="AR128" s="125" t="s">
        <v>83</v>
      </c>
      <c r="AT128" s="132" t="s">
        <v>75</v>
      </c>
      <c r="AU128" s="132" t="s">
        <v>83</v>
      </c>
      <c r="AY128" s="125" t="s">
        <v>138</v>
      </c>
      <c r="BK128" s="133">
        <f>SUM(BK129:BK146)</f>
        <v>0</v>
      </c>
    </row>
    <row r="129" spans="2:65" s="1" customFormat="1" ht="37.9" customHeight="1">
      <c r="B129" s="32"/>
      <c r="C129" s="136" t="s">
        <v>83</v>
      </c>
      <c r="D129" s="136" t="s">
        <v>140</v>
      </c>
      <c r="E129" s="137" t="s">
        <v>159</v>
      </c>
      <c r="F129" s="138" t="s">
        <v>160</v>
      </c>
      <c r="G129" s="139" t="s">
        <v>149</v>
      </c>
      <c r="H129" s="140">
        <v>36</v>
      </c>
      <c r="I129" s="141"/>
      <c r="J129" s="142">
        <f>ROUND(I129*H129,2)</f>
        <v>0</v>
      </c>
      <c r="K129" s="138" t="s">
        <v>144</v>
      </c>
      <c r="L129" s="32"/>
      <c r="M129" s="143" t="s">
        <v>1</v>
      </c>
      <c r="N129" s="144" t="s">
        <v>41</v>
      </c>
      <c r="P129" s="145">
        <f>O129*H129</f>
        <v>0</v>
      </c>
      <c r="Q129" s="145">
        <v>0</v>
      </c>
      <c r="R129" s="145">
        <f>Q129*H129</f>
        <v>0</v>
      </c>
      <c r="S129" s="145">
        <v>0</v>
      </c>
      <c r="T129" s="146">
        <f>S129*H129</f>
        <v>0</v>
      </c>
      <c r="AR129" s="147" t="s">
        <v>145</v>
      </c>
      <c r="AT129" s="147" t="s">
        <v>140</v>
      </c>
      <c r="AU129" s="147" t="s">
        <v>85</v>
      </c>
      <c r="AY129" s="17" t="s">
        <v>138</v>
      </c>
      <c r="BE129" s="148">
        <f>IF(N129="základní",J129,0)</f>
        <v>0</v>
      </c>
      <c r="BF129" s="148">
        <f>IF(N129="snížená",J129,0)</f>
        <v>0</v>
      </c>
      <c r="BG129" s="148">
        <f>IF(N129="zákl. přenesená",J129,0)</f>
        <v>0</v>
      </c>
      <c r="BH129" s="148">
        <f>IF(N129="sníž. přenesená",J129,0)</f>
        <v>0</v>
      </c>
      <c r="BI129" s="148">
        <f>IF(N129="nulová",J129,0)</f>
        <v>0</v>
      </c>
      <c r="BJ129" s="17" t="s">
        <v>83</v>
      </c>
      <c r="BK129" s="148">
        <f>ROUND(I129*H129,2)</f>
        <v>0</v>
      </c>
      <c r="BL129" s="17" t="s">
        <v>145</v>
      </c>
      <c r="BM129" s="147" t="s">
        <v>206</v>
      </c>
    </row>
    <row r="130" spans="2:65" s="1" customFormat="1" ht="24.2" customHeight="1">
      <c r="B130" s="32"/>
      <c r="C130" s="136" t="s">
        <v>85</v>
      </c>
      <c r="D130" s="136" t="s">
        <v>140</v>
      </c>
      <c r="E130" s="137" t="s">
        <v>207</v>
      </c>
      <c r="F130" s="138" t="s">
        <v>208</v>
      </c>
      <c r="G130" s="139" t="s">
        <v>149</v>
      </c>
      <c r="H130" s="140">
        <v>36</v>
      </c>
      <c r="I130" s="141"/>
      <c r="J130" s="142">
        <f>ROUND(I130*H130,2)</f>
        <v>0</v>
      </c>
      <c r="K130" s="138" t="s">
        <v>144</v>
      </c>
      <c r="L130" s="32"/>
      <c r="M130" s="143" t="s">
        <v>1</v>
      </c>
      <c r="N130" s="144" t="s">
        <v>41</v>
      </c>
      <c r="P130" s="145">
        <f>O130*H130</f>
        <v>0</v>
      </c>
      <c r="Q130" s="145">
        <v>0</v>
      </c>
      <c r="R130" s="145">
        <f>Q130*H130</f>
        <v>0</v>
      </c>
      <c r="S130" s="145">
        <v>0</v>
      </c>
      <c r="T130" s="146">
        <f>S130*H130</f>
        <v>0</v>
      </c>
      <c r="AR130" s="147" t="s">
        <v>145</v>
      </c>
      <c r="AT130" s="147" t="s">
        <v>140</v>
      </c>
      <c r="AU130" s="147" t="s">
        <v>85</v>
      </c>
      <c r="AY130" s="17" t="s">
        <v>138</v>
      </c>
      <c r="BE130" s="148">
        <f>IF(N130="základní",J130,0)</f>
        <v>0</v>
      </c>
      <c r="BF130" s="148">
        <f>IF(N130="snížená",J130,0)</f>
        <v>0</v>
      </c>
      <c r="BG130" s="148">
        <f>IF(N130="zákl. přenesená",J130,0)</f>
        <v>0</v>
      </c>
      <c r="BH130" s="148">
        <f>IF(N130="sníž. přenesená",J130,0)</f>
        <v>0</v>
      </c>
      <c r="BI130" s="148">
        <f>IF(N130="nulová",J130,0)</f>
        <v>0</v>
      </c>
      <c r="BJ130" s="17" t="s">
        <v>83</v>
      </c>
      <c r="BK130" s="148">
        <f>ROUND(I130*H130,2)</f>
        <v>0</v>
      </c>
      <c r="BL130" s="17" t="s">
        <v>145</v>
      </c>
      <c r="BM130" s="147" t="s">
        <v>209</v>
      </c>
    </row>
    <row r="131" spans="2:65" s="1" customFormat="1" ht="24.2" customHeight="1">
      <c r="B131" s="32"/>
      <c r="C131" s="136" t="s">
        <v>153</v>
      </c>
      <c r="D131" s="136" t="s">
        <v>140</v>
      </c>
      <c r="E131" s="137" t="s">
        <v>210</v>
      </c>
      <c r="F131" s="138" t="s">
        <v>211</v>
      </c>
      <c r="G131" s="139" t="s">
        <v>149</v>
      </c>
      <c r="H131" s="140">
        <v>28.8</v>
      </c>
      <c r="I131" s="141"/>
      <c r="J131" s="142">
        <f>ROUND(I131*H131,2)</f>
        <v>0</v>
      </c>
      <c r="K131" s="138" t="s">
        <v>144</v>
      </c>
      <c r="L131" s="32"/>
      <c r="M131" s="143" t="s">
        <v>1</v>
      </c>
      <c r="N131" s="144" t="s">
        <v>41</v>
      </c>
      <c r="P131" s="145">
        <f>O131*H131</f>
        <v>0</v>
      </c>
      <c r="Q131" s="145">
        <v>0</v>
      </c>
      <c r="R131" s="145">
        <f>Q131*H131</f>
        <v>0</v>
      </c>
      <c r="S131" s="145">
        <v>0</v>
      </c>
      <c r="T131" s="146">
        <f>S131*H131</f>
        <v>0</v>
      </c>
      <c r="AR131" s="147" t="s">
        <v>145</v>
      </c>
      <c r="AT131" s="147" t="s">
        <v>140</v>
      </c>
      <c r="AU131" s="147" t="s">
        <v>85</v>
      </c>
      <c r="AY131" s="17" t="s">
        <v>138</v>
      </c>
      <c r="BE131" s="148">
        <f>IF(N131="základní",J131,0)</f>
        <v>0</v>
      </c>
      <c r="BF131" s="148">
        <f>IF(N131="snížená",J131,0)</f>
        <v>0</v>
      </c>
      <c r="BG131" s="148">
        <f>IF(N131="zákl. přenesená",J131,0)</f>
        <v>0</v>
      </c>
      <c r="BH131" s="148">
        <f>IF(N131="sníž. přenesená",J131,0)</f>
        <v>0</v>
      </c>
      <c r="BI131" s="148">
        <f>IF(N131="nulová",J131,0)</f>
        <v>0</v>
      </c>
      <c r="BJ131" s="17" t="s">
        <v>83</v>
      </c>
      <c r="BK131" s="148">
        <f>ROUND(I131*H131,2)</f>
        <v>0</v>
      </c>
      <c r="BL131" s="17" t="s">
        <v>145</v>
      </c>
      <c r="BM131" s="147" t="s">
        <v>212</v>
      </c>
    </row>
    <row r="132" spans="2:65" s="12" customFormat="1" ht="11.25">
      <c r="B132" s="149"/>
      <c r="D132" s="150" t="s">
        <v>151</v>
      </c>
      <c r="E132" s="151" t="s">
        <v>1</v>
      </c>
      <c r="F132" s="152" t="s">
        <v>213</v>
      </c>
      <c r="H132" s="153">
        <v>36</v>
      </c>
      <c r="I132" s="154"/>
      <c r="L132" s="149"/>
      <c r="M132" s="155"/>
      <c r="T132" s="156"/>
      <c r="AT132" s="151" t="s">
        <v>151</v>
      </c>
      <c r="AU132" s="151" t="s">
        <v>85</v>
      </c>
      <c r="AV132" s="12" t="s">
        <v>85</v>
      </c>
      <c r="AW132" s="12" t="s">
        <v>32</v>
      </c>
      <c r="AX132" s="12" t="s">
        <v>76</v>
      </c>
      <c r="AY132" s="151" t="s">
        <v>138</v>
      </c>
    </row>
    <row r="133" spans="2:65" s="12" customFormat="1" ht="11.25">
      <c r="B133" s="149"/>
      <c r="D133" s="150" t="s">
        <v>151</v>
      </c>
      <c r="E133" s="151" t="s">
        <v>1</v>
      </c>
      <c r="F133" s="152" t="s">
        <v>214</v>
      </c>
      <c r="H133" s="153">
        <v>-7.2</v>
      </c>
      <c r="I133" s="154"/>
      <c r="L133" s="149"/>
      <c r="M133" s="155"/>
      <c r="T133" s="156"/>
      <c r="AT133" s="151" t="s">
        <v>151</v>
      </c>
      <c r="AU133" s="151" t="s">
        <v>85</v>
      </c>
      <c r="AV133" s="12" t="s">
        <v>85</v>
      </c>
      <c r="AW133" s="12" t="s">
        <v>32</v>
      </c>
      <c r="AX133" s="12" t="s">
        <v>76</v>
      </c>
      <c r="AY133" s="151" t="s">
        <v>138</v>
      </c>
    </row>
    <row r="134" spans="2:65" s="15" customFormat="1" ht="11.25">
      <c r="B134" s="170"/>
      <c r="D134" s="150" t="s">
        <v>151</v>
      </c>
      <c r="E134" s="171" t="s">
        <v>1</v>
      </c>
      <c r="F134" s="172" t="s">
        <v>168</v>
      </c>
      <c r="H134" s="173">
        <v>28.8</v>
      </c>
      <c r="I134" s="174"/>
      <c r="L134" s="170"/>
      <c r="M134" s="175"/>
      <c r="T134" s="176"/>
      <c r="AT134" s="171" t="s">
        <v>151</v>
      </c>
      <c r="AU134" s="171" t="s">
        <v>85</v>
      </c>
      <c r="AV134" s="15" t="s">
        <v>145</v>
      </c>
      <c r="AW134" s="15" t="s">
        <v>32</v>
      </c>
      <c r="AX134" s="15" t="s">
        <v>83</v>
      </c>
      <c r="AY134" s="171" t="s">
        <v>138</v>
      </c>
    </row>
    <row r="135" spans="2:65" s="1" customFormat="1" ht="24.2" customHeight="1">
      <c r="B135" s="32"/>
      <c r="C135" s="136" t="s">
        <v>145</v>
      </c>
      <c r="D135" s="136" t="s">
        <v>140</v>
      </c>
      <c r="E135" s="137" t="s">
        <v>215</v>
      </c>
      <c r="F135" s="138" t="s">
        <v>216</v>
      </c>
      <c r="G135" s="139" t="s">
        <v>217</v>
      </c>
      <c r="H135" s="140">
        <v>25</v>
      </c>
      <c r="I135" s="141"/>
      <c r="J135" s="142">
        <f>ROUND(I135*H135,2)</f>
        <v>0</v>
      </c>
      <c r="K135" s="138" t="s">
        <v>144</v>
      </c>
      <c r="L135" s="32"/>
      <c r="M135" s="143" t="s">
        <v>1</v>
      </c>
      <c r="N135" s="144" t="s">
        <v>41</v>
      </c>
      <c r="P135" s="145">
        <f>O135*H135</f>
        <v>0</v>
      </c>
      <c r="Q135" s="145">
        <v>0</v>
      </c>
      <c r="R135" s="145">
        <f>Q135*H135</f>
        <v>0</v>
      </c>
      <c r="S135" s="145">
        <v>0</v>
      </c>
      <c r="T135" s="146">
        <f>S135*H135</f>
        <v>0</v>
      </c>
      <c r="AR135" s="147" t="s">
        <v>145</v>
      </c>
      <c r="AT135" s="147" t="s">
        <v>140</v>
      </c>
      <c r="AU135" s="147" t="s">
        <v>85</v>
      </c>
      <c r="AY135" s="17" t="s">
        <v>138</v>
      </c>
      <c r="BE135" s="148">
        <f>IF(N135="základní",J135,0)</f>
        <v>0</v>
      </c>
      <c r="BF135" s="148">
        <f>IF(N135="snížená",J135,0)</f>
        <v>0</v>
      </c>
      <c r="BG135" s="148">
        <f>IF(N135="zákl. přenesená",J135,0)</f>
        <v>0</v>
      </c>
      <c r="BH135" s="148">
        <f>IF(N135="sníž. přenesená",J135,0)</f>
        <v>0</v>
      </c>
      <c r="BI135" s="148">
        <f>IF(N135="nulová",J135,0)</f>
        <v>0</v>
      </c>
      <c r="BJ135" s="17" t="s">
        <v>83</v>
      </c>
      <c r="BK135" s="148">
        <f>ROUND(I135*H135,2)</f>
        <v>0</v>
      </c>
      <c r="BL135" s="17" t="s">
        <v>145</v>
      </c>
      <c r="BM135" s="147" t="s">
        <v>218</v>
      </c>
    </row>
    <row r="136" spans="2:65" s="1" customFormat="1" ht="16.5" customHeight="1">
      <c r="B136" s="32"/>
      <c r="C136" s="182" t="s">
        <v>162</v>
      </c>
      <c r="D136" s="182" t="s">
        <v>219</v>
      </c>
      <c r="E136" s="183" t="s">
        <v>220</v>
      </c>
      <c r="F136" s="184" t="s">
        <v>221</v>
      </c>
      <c r="G136" s="185" t="s">
        <v>172</v>
      </c>
      <c r="H136" s="186">
        <v>8</v>
      </c>
      <c r="I136" s="187"/>
      <c r="J136" s="188">
        <f>ROUND(I136*H136,2)</f>
        <v>0</v>
      </c>
      <c r="K136" s="184" t="s">
        <v>144</v>
      </c>
      <c r="L136" s="189"/>
      <c r="M136" s="190" t="s">
        <v>1</v>
      </c>
      <c r="N136" s="191" t="s">
        <v>41</v>
      </c>
      <c r="P136" s="145">
        <f>O136*H136</f>
        <v>0</v>
      </c>
      <c r="Q136" s="145">
        <v>1</v>
      </c>
      <c r="R136" s="145">
        <f>Q136*H136</f>
        <v>8</v>
      </c>
      <c r="S136" s="145">
        <v>0</v>
      </c>
      <c r="T136" s="146">
        <f>S136*H136</f>
        <v>0</v>
      </c>
      <c r="AR136" s="147" t="s">
        <v>181</v>
      </c>
      <c r="AT136" s="147" t="s">
        <v>219</v>
      </c>
      <c r="AU136" s="147" t="s">
        <v>85</v>
      </c>
      <c r="AY136" s="17" t="s">
        <v>138</v>
      </c>
      <c r="BE136" s="148">
        <f>IF(N136="základní",J136,0)</f>
        <v>0</v>
      </c>
      <c r="BF136" s="148">
        <f>IF(N136="snížená",J136,0)</f>
        <v>0</v>
      </c>
      <c r="BG136" s="148">
        <f>IF(N136="zákl. přenesená",J136,0)</f>
        <v>0</v>
      </c>
      <c r="BH136" s="148">
        <f>IF(N136="sníž. přenesená",J136,0)</f>
        <v>0</v>
      </c>
      <c r="BI136" s="148">
        <f>IF(N136="nulová",J136,0)</f>
        <v>0</v>
      </c>
      <c r="BJ136" s="17" t="s">
        <v>83</v>
      </c>
      <c r="BK136" s="148">
        <f>ROUND(I136*H136,2)</f>
        <v>0</v>
      </c>
      <c r="BL136" s="17" t="s">
        <v>145</v>
      </c>
      <c r="BM136" s="147" t="s">
        <v>222</v>
      </c>
    </row>
    <row r="137" spans="2:65" s="12" customFormat="1" ht="11.25">
      <c r="B137" s="149"/>
      <c r="D137" s="150" t="s">
        <v>151</v>
      </c>
      <c r="E137" s="151" t="s">
        <v>1</v>
      </c>
      <c r="F137" s="152" t="s">
        <v>223</v>
      </c>
      <c r="H137" s="153">
        <v>8</v>
      </c>
      <c r="I137" s="154"/>
      <c r="L137" s="149"/>
      <c r="M137" s="155"/>
      <c r="T137" s="156"/>
      <c r="AT137" s="151" t="s">
        <v>151</v>
      </c>
      <c r="AU137" s="151" t="s">
        <v>85</v>
      </c>
      <c r="AV137" s="12" t="s">
        <v>85</v>
      </c>
      <c r="AW137" s="12" t="s">
        <v>32</v>
      </c>
      <c r="AX137" s="12" t="s">
        <v>83</v>
      </c>
      <c r="AY137" s="151" t="s">
        <v>138</v>
      </c>
    </row>
    <row r="138" spans="2:65" s="1" customFormat="1" ht="24.2" customHeight="1">
      <c r="B138" s="32"/>
      <c r="C138" s="136" t="s">
        <v>169</v>
      </c>
      <c r="D138" s="136" t="s">
        <v>140</v>
      </c>
      <c r="E138" s="137" t="s">
        <v>224</v>
      </c>
      <c r="F138" s="138" t="s">
        <v>225</v>
      </c>
      <c r="G138" s="139" t="s">
        <v>217</v>
      </c>
      <c r="H138" s="140">
        <v>25</v>
      </c>
      <c r="I138" s="141"/>
      <c r="J138" s="142">
        <f>ROUND(I138*H138,2)</f>
        <v>0</v>
      </c>
      <c r="K138" s="138" t="s">
        <v>144</v>
      </c>
      <c r="L138" s="32"/>
      <c r="M138" s="143" t="s">
        <v>1</v>
      </c>
      <c r="N138" s="144" t="s">
        <v>41</v>
      </c>
      <c r="P138" s="145">
        <f>O138*H138</f>
        <v>0</v>
      </c>
      <c r="Q138" s="145">
        <v>0</v>
      </c>
      <c r="R138" s="145">
        <f>Q138*H138</f>
        <v>0</v>
      </c>
      <c r="S138" s="145">
        <v>0</v>
      </c>
      <c r="T138" s="146">
        <f>S138*H138</f>
        <v>0</v>
      </c>
      <c r="AR138" s="147" t="s">
        <v>145</v>
      </c>
      <c r="AT138" s="147" t="s">
        <v>140</v>
      </c>
      <c r="AU138" s="147" t="s">
        <v>85</v>
      </c>
      <c r="AY138" s="17" t="s">
        <v>138</v>
      </c>
      <c r="BE138" s="148">
        <f>IF(N138="základní",J138,0)</f>
        <v>0</v>
      </c>
      <c r="BF138" s="148">
        <f>IF(N138="snížená",J138,0)</f>
        <v>0</v>
      </c>
      <c r="BG138" s="148">
        <f>IF(N138="zákl. přenesená",J138,0)</f>
        <v>0</v>
      </c>
      <c r="BH138" s="148">
        <f>IF(N138="sníž. přenesená",J138,0)</f>
        <v>0</v>
      </c>
      <c r="BI138" s="148">
        <f>IF(N138="nulová",J138,0)</f>
        <v>0</v>
      </c>
      <c r="BJ138" s="17" t="s">
        <v>83</v>
      </c>
      <c r="BK138" s="148">
        <f>ROUND(I138*H138,2)</f>
        <v>0</v>
      </c>
      <c r="BL138" s="17" t="s">
        <v>145</v>
      </c>
      <c r="BM138" s="147" t="s">
        <v>226</v>
      </c>
    </row>
    <row r="139" spans="2:65" s="1" customFormat="1" ht="16.5" customHeight="1">
      <c r="B139" s="32"/>
      <c r="C139" s="182" t="s">
        <v>175</v>
      </c>
      <c r="D139" s="182" t="s">
        <v>219</v>
      </c>
      <c r="E139" s="183" t="s">
        <v>227</v>
      </c>
      <c r="F139" s="184" t="s">
        <v>228</v>
      </c>
      <c r="G139" s="185" t="s">
        <v>229</v>
      </c>
      <c r="H139" s="186">
        <v>0.5</v>
      </c>
      <c r="I139" s="187"/>
      <c r="J139" s="188">
        <f>ROUND(I139*H139,2)</f>
        <v>0</v>
      </c>
      <c r="K139" s="184" t="s">
        <v>144</v>
      </c>
      <c r="L139" s="189"/>
      <c r="M139" s="190" t="s">
        <v>1</v>
      </c>
      <c r="N139" s="191" t="s">
        <v>41</v>
      </c>
      <c r="P139" s="145">
        <f>O139*H139</f>
        <v>0</v>
      </c>
      <c r="Q139" s="145">
        <v>1E-3</v>
      </c>
      <c r="R139" s="145">
        <f>Q139*H139</f>
        <v>5.0000000000000001E-4</v>
      </c>
      <c r="S139" s="145">
        <v>0</v>
      </c>
      <c r="T139" s="146">
        <f>S139*H139</f>
        <v>0</v>
      </c>
      <c r="AR139" s="147" t="s">
        <v>181</v>
      </c>
      <c r="AT139" s="147" t="s">
        <v>219</v>
      </c>
      <c r="AU139" s="147" t="s">
        <v>85</v>
      </c>
      <c r="AY139" s="17" t="s">
        <v>138</v>
      </c>
      <c r="BE139" s="148">
        <f>IF(N139="základní",J139,0)</f>
        <v>0</v>
      </c>
      <c r="BF139" s="148">
        <f>IF(N139="snížená",J139,0)</f>
        <v>0</v>
      </c>
      <c r="BG139" s="148">
        <f>IF(N139="zákl. přenesená",J139,0)</f>
        <v>0</v>
      </c>
      <c r="BH139" s="148">
        <f>IF(N139="sníž. přenesená",J139,0)</f>
        <v>0</v>
      </c>
      <c r="BI139" s="148">
        <f>IF(N139="nulová",J139,0)</f>
        <v>0</v>
      </c>
      <c r="BJ139" s="17" t="s">
        <v>83</v>
      </c>
      <c r="BK139" s="148">
        <f>ROUND(I139*H139,2)</f>
        <v>0</v>
      </c>
      <c r="BL139" s="17" t="s">
        <v>145</v>
      </c>
      <c r="BM139" s="147" t="s">
        <v>230</v>
      </c>
    </row>
    <row r="140" spans="2:65" s="12" customFormat="1" ht="11.25">
      <c r="B140" s="149"/>
      <c r="D140" s="150" t="s">
        <v>151</v>
      </c>
      <c r="F140" s="152" t="s">
        <v>231</v>
      </c>
      <c r="H140" s="153">
        <v>0.5</v>
      </c>
      <c r="I140" s="154"/>
      <c r="L140" s="149"/>
      <c r="M140" s="155"/>
      <c r="T140" s="156"/>
      <c r="AT140" s="151" t="s">
        <v>151</v>
      </c>
      <c r="AU140" s="151" t="s">
        <v>85</v>
      </c>
      <c r="AV140" s="12" t="s">
        <v>85</v>
      </c>
      <c r="AW140" s="12" t="s">
        <v>4</v>
      </c>
      <c r="AX140" s="12" t="s">
        <v>83</v>
      </c>
      <c r="AY140" s="151" t="s">
        <v>138</v>
      </c>
    </row>
    <row r="141" spans="2:65" s="1" customFormat="1" ht="24.2" customHeight="1">
      <c r="B141" s="32"/>
      <c r="C141" s="136" t="s">
        <v>181</v>
      </c>
      <c r="D141" s="136" t="s">
        <v>140</v>
      </c>
      <c r="E141" s="137" t="s">
        <v>232</v>
      </c>
      <c r="F141" s="138" t="s">
        <v>233</v>
      </c>
      <c r="G141" s="139" t="s">
        <v>217</v>
      </c>
      <c r="H141" s="140">
        <v>36</v>
      </c>
      <c r="I141" s="141"/>
      <c r="J141" s="142">
        <f>ROUND(I141*H141,2)</f>
        <v>0</v>
      </c>
      <c r="K141" s="138" t="s">
        <v>144</v>
      </c>
      <c r="L141" s="32"/>
      <c r="M141" s="143" t="s">
        <v>1</v>
      </c>
      <c r="N141" s="144" t="s">
        <v>41</v>
      </c>
      <c r="P141" s="145">
        <f>O141*H141</f>
        <v>0</v>
      </c>
      <c r="Q141" s="145">
        <v>0</v>
      </c>
      <c r="R141" s="145">
        <f>Q141*H141</f>
        <v>0</v>
      </c>
      <c r="S141" s="145">
        <v>0</v>
      </c>
      <c r="T141" s="146">
        <f>S141*H141</f>
        <v>0</v>
      </c>
      <c r="AR141" s="147" t="s">
        <v>145</v>
      </c>
      <c r="AT141" s="147" t="s">
        <v>140</v>
      </c>
      <c r="AU141" s="147" t="s">
        <v>85</v>
      </c>
      <c r="AY141" s="17" t="s">
        <v>138</v>
      </c>
      <c r="BE141" s="148">
        <f>IF(N141="základní",J141,0)</f>
        <v>0</v>
      </c>
      <c r="BF141" s="148">
        <f>IF(N141="snížená",J141,0)</f>
        <v>0</v>
      </c>
      <c r="BG141" s="148">
        <f>IF(N141="zákl. přenesená",J141,0)</f>
        <v>0</v>
      </c>
      <c r="BH141" s="148">
        <f>IF(N141="sníž. přenesená",J141,0)</f>
        <v>0</v>
      </c>
      <c r="BI141" s="148">
        <f>IF(N141="nulová",J141,0)</f>
        <v>0</v>
      </c>
      <c r="BJ141" s="17" t="s">
        <v>83</v>
      </c>
      <c r="BK141" s="148">
        <f>ROUND(I141*H141,2)</f>
        <v>0</v>
      </c>
      <c r="BL141" s="17" t="s">
        <v>145</v>
      </c>
      <c r="BM141" s="147" t="s">
        <v>234</v>
      </c>
    </row>
    <row r="142" spans="2:65" s="1" customFormat="1" ht="16.5" customHeight="1">
      <c r="B142" s="32"/>
      <c r="C142" s="182" t="s">
        <v>179</v>
      </c>
      <c r="D142" s="182" t="s">
        <v>219</v>
      </c>
      <c r="E142" s="183" t="s">
        <v>227</v>
      </c>
      <c r="F142" s="184" t="s">
        <v>228</v>
      </c>
      <c r="G142" s="185" t="s">
        <v>229</v>
      </c>
      <c r="H142" s="186">
        <v>0.72</v>
      </c>
      <c r="I142" s="187"/>
      <c r="J142" s="188">
        <f>ROUND(I142*H142,2)</f>
        <v>0</v>
      </c>
      <c r="K142" s="184" t="s">
        <v>144</v>
      </c>
      <c r="L142" s="189"/>
      <c r="M142" s="190" t="s">
        <v>1</v>
      </c>
      <c r="N142" s="191" t="s">
        <v>41</v>
      </c>
      <c r="P142" s="145">
        <f>O142*H142</f>
        <v>0</v>
      </c>
      <c r="Q142" s="145">
        <v>1E-3</v>
      </c>
      <c r="R142" s="145">
        <f>Q142*H142</f>
        <v>7.1999999999999994E-4</v>
      </c>
      <c r="S142" s="145">
        <v>0</v>
      </c>
      <c r="T142" s="146">
        <f>S142*H142</f>
        <v>0</v>
      </c>
      <c r="AR142" s="147" t="s">
        <v>181</v>
      </c>
      <c r="AT142" s="147" t="s">
        <v>219</v>
      </c>
      <c r="AU142" s="147" t="s">
        <v>85</v>
      </c>
      <c r="AY142" s="17" t="s">
        <v>138</v>
      </c>
      <c r="BE142" s="148">
        <f>IF(N142="základní",J142,0)</f>
        <v>0</v>
      </c>
      <c r="BF142" s="148">
        <f>IF(N142="snížená",J142,0)</f>
        <v>0</v>
      </c>
      <c r="BG142" s="148">
        <f>IF(N142="zákl. přenesená",J142,0)</f>
        <v>0</v>
      </c>
      <c r="BH142" s="148">
        <f>IF(N142="sníž. přenesená",J142,0)</f>
        <v>0</v>
      </c>
      <c r="BI142" s="148">
        <f>IF(N142="nulová",J142,0)</f>
        <v>0</v>
      </c>
      <c r="BJ142" s="17" t="s">
        <v>83</v>
      </c>
      <c r="BK142" s="148">
        <f>ROUND(I142*H142,2)</f>
        <v>0</v>
      </c>
      <c r="BL142" s="17" t="s">
        <v>145</v>
      </c>
      <c r="BM142" s="147" t="s">
        <v>235</v>
      </c>
    </row>
    <row r="143" spans="2:65" s="12" customFormat="1" ht="11.25">
      <c r="B143" s="149"/>
      <c r="D143" s="150" t="s">
        <v>151</v>
      </c>
      <c r="F143" s="152" t="s">
        <v>236</v>
      </c>
      <c r="H143" s="153">
        <v>0.72</v>
      </c>
      <c r="I143" s="154"/>
      <c r="L143" s="149"/>
      <c r="M143" s="155"/>
      <c r="T143" s="156"/>
      <c r="AT143" s="151" t="s">
        <v>151</v>
      </c>
      <c r="AU143" s="151" t="s">
        <v>85</v>
      </c>
      <c r="AV143" s="12" t="s">
        <v>85</v>
      </c>
      <c r="AW143" s="12" t="s">
        <v>4</v>
      </c>
      <c r="AX143" s="12" t="s">
        <v>83</v>
      </c>
      <c r="AY143" s="151" t="s">
        <v>138</v>
      </c>
    </row>
    <row r="144" spans="2:65" s="1" customFormat="1" ht="24.2" customHeight="1">
      <c r="B144" s="32"/>
      <c r="C144" s="136" t="s">
        <v>190</v>
      </c>
      <c r="D144" s="136" t="s">
        <v>140</v>
      </c>
      <c r="E144" s="137" t="s">
        <v>237</v>
      </c>
      <c r="F144" s="138" t="s">
        <v>238</v>
      </c>
      <c r="G144" s="139" t="s">
        <v>217</v>
      </c>
      <c r="H144" s="140">
        <v>150</v>
      </c>
      <c r="I144" s="141"/>
      <c r="J144" s="142">
        <f>ROUND(I144*H144,2)</f>
        <v>0</v>
      </c>
      <c r="K144" s="138" t="s">
        <v>144</v>
      </c>
      <c r="L144" s="32"/>
      <c r="M144" s="143" t="s">
        <v>1</v>
      </c>
      <c r="N144" s="144" t="s">
        <v>41</v>
      </c>
      <c r="P144" s="145">
        <f>O144*H144</f>
        <v>0</v>
      </c>
      <c r="Q144" s="145">
        <v>0</v>
      </c>
      <c r="R144" s="145">
        <f>Q144*H144</f>
        <v>0</v>
      </c>
      <c r="S144" s="145">
        <v>0</v>
      </c>
      <c r="T144" s="146">
        <f>S144*H144</f>
        <v>0</v>
      </c>
      <c r="AR144" s="147" t="s">
        <v>145</v>
      </c>
      <c r="AT144" s="147" t="s">
        <v>140</v>
      </c>
      <c r="AU144" s="147" t="s">
        <v>85</v>
      </c>
      <c r="AY144" s="17" t="s">
        <v>138</v>
      </c>
      <c r="BE144" s="148">
        <f>IF(N144="základní",J144,0)</f>
        <v>0</v>
      </c>
      <c r="BF144" s="148">
        <f>IF(N144="snížená",J144,0)</f>
        <v>0</v>
      </c>
      <c r="BG144" s="148">
        <f>IF(N144="zákl. přenesená",J144,0)</f>
        <v>0</v>
      </c>
      <c r="BH144" s="148">
        <f>IF(N144="sníž. přenesená",J144,0)</f>
        <v>0</v>
      </c>
      <c r="BI144" s="148">
        <f>IF(N144="nulová",J144,0)</f>
        <v>0</v>
      </c>
      <c r="BJ144" s="17" t="s">
        <v>83</v>
      </c>
      <c r="BK144" s="148">
        <f>ROUND(I144*H144,2)</f>
        <v>0</v>
      </c>
      <c r="BL144" s="17" t="s">
        <v>145</v>
      </c>
      <c r="BM144" s="147" t="s">
        <v>239</v>
      </c>
    </row>
    <row r="145" spans="2:65" s="1" customFormat="1" ht="16.5" customHeight="1">
      <c r="B145" s="32"/>
      <c r="C145" s="136" t="s">
        <v>195</v>
      </c>
      <c r="D145" s="136" t="s">
        <v>140</v>
      </c>
      <c r="E145" s="137" t="s">
        <v>240</v>
      </c>
      <c r="F145" s="138" t="s">
        <v>241</v>
      </c>
      <c r="G145" s="139" t="s">
        <v>217</v>
      </c>
      <c r="H145" s="140">
        <v>36</v>
      </c>
      <c r="I145" s="141"/>
      <c r="J145" s="142">
        <f>ROUND(I145*H145,2)</f>
        <v>0</v>
      </c>
      <c r="K145" s="138" t="s">
        <v>144</v>
      </c>
      <c r="L145" s="32"/>
      <c r="M145" s="143" t="s">
        <v>1</v>
      </c>
      <c r="N145" s="144" t="s">
        <v>41</v>
      </c>
      <c r="P145" s="145">
        <f>O145*H145</f>
        <v>0</v>
      </c>
      <c r="Q145" s="145">
        <v>0</v>
      </c>
      <c r="R145" s="145">
        <f>Q145*H145</f>
        <v>0</v>
      </c>
      <c r="S145" s="145">
        <v>0</v>
      </c>
      <c r="T145" s="146">
        <f>S145*H145</f>
        <v>0</v>
      </c>
      <c r="AR145" s="147" t="s">
        <v>145</v>
      </c>
      <c r="AT145" s="147" t="s">
        <v>140</v>
      </c>
      <c r="AU145" s="147" t="s">
        <v>85</v>
      </c>
      <c r="AY145" s="17" t="s">
        <v>138</v>
      </c>
      <c r="BE145" s="148">
        <f>IF(N145="základní",J145,0)</f>
        <v>0</v>
      </c>
      <c r="BF145" s="148">
        <f>IF(N145="snížená",J145,0)</f>
        <v>0</v>
      </c>
      <c r="BG145" s="148">
        <f>IF(N145="zákl. přenesená",J145,0)</f>
        <v>0</v>
      </c>
      <c r="BH145" s="148">
        <f>IF(N145="sníž. přenesená",J145,0)</f>
        <v>0</v>
      </c>
      <c r="BI145" s="148">
        <f>IF(N145="nulová",J145,0)</f>
        <v>0</v>
      </c>
      <c r="BJ145" s="17" t="s">
        <v>83</v>
      </c>
      <c r="BK145" s="148">
        <f>ROUND(I145*H145,2)</f>
        <v>0</v>
      </c>
      <c r="BL145" s="17" t="s">
        <v>145</v>
      </c>
      <c r="BM145" s="147" t="s">
        <v>242</v>
      </c>
    </row>
    <row r="146" spans="2:65" s="1" customFormat="1" ht="24.2" customHeight="1">
      <c r="B146" s="32"/>
      <c r="C146" s="136" t="s">
        <v>8</v>
      </c>
      <c r="D146" s="136" t="s">
        <v>140</v>
      </c>
      <c r="E146" s="137" t="s">
        <v>243</v>
      </c>
      <c r="F146" s="138" t="s">
        <v>244</v>
      </c>
      <c r="G146" s="139" t="s">
        <v>217</v>
      </c>
      <c r="H146" s="140">
        <v>36</v>
      </c>
      <c r="I146" s="141"/>
      <c r="J146" s="142">
        <f>ROUND(I146*H146,2)</f>
        <v>0</v>
      </c>
      <c r="K146" s="138" t="s">
        <v>144</v>
      </c>
      <c r="L146" s="32"/>
      <c r="M146" s="143" t="s">
        <v>1</v>
      </c>
      <c r="N146" s="144" t="s">
        <v>41</v>
      </c>
      <c r="P146" s="145">
        <f>O146*H146</f>
        <v>0</v>
      </c>
      <c r="Q146" s="145">
        <v>0</v>
      </c>
      <c r="R146" s="145">
        <f>Q146*H146</f>
        <v>0</v>
      </c>
      <c r="S146" s="145">
        <v>0</v>
      </c>
      <c r="T146" s="146">
        <f>S146*H146</f>
        <v>0</v>
      </c>
      <c r="AR146" s="147" t="s">
        <v>145</v>
      </c>
      <c r="AT146" s="147" t="s">
        <v>140</v>
      </c>
      <c r="AU146" s="147" t="s">
        <v>85</v>
      </c>
      <c r="AY146" s="17" t="s">
        <v>138</v>
      </c>
      <c r="BE146" s="148">
        <f>IF(N146="základní",J146,0)</f>
        <v>0</v>
      </c>
      <c r="BF146" s="148">
        <f>IF(N146="snížená",J146,0)</f>
        <v>0</v>
      </c>
      <c r="BG146" s="148">
        <f>IF(N146="zákl. přenesená",J146,0)</f>
        <v>0</v>
      </c>
      <c r="BH146" s="148">
        <f>IF(N146="sníž. přenesená",J146,0)</f>
        <v>0</v>
      </c>
      <c r="BI146" s="148">
        <f>IF(N146="nulová",J146,0)</f>
        <v>0</v>
      </c>
      <c r="BJ146" s="17" t="s">
        <v>83</v>
      </c>
      <c r="BK146" s="148">
        <f>ROUND(I146*H146,2)</f>
        <v>0</v>
      </c>
      <c r="BL146" s="17" t="s">
        <v>145</v>
      </c>
      <c r="BM146" s="147" t="s">
        <v>245</v>
      </c>
    </row>
    <row r="147" spans="2:65" s="11" customFormat="1" ht="22.9" customHeight="1">
      <c r="B147" s="124"/>
      <c r="D147" s="125" t="s">
        <v>75</v>
      </c>
      <c r="E147" s="134" t="s">
        <v>162</v>
      </c>
      <c r="F147" s="134" t="s">
        <v>246</v>
      </c>
      <c r="I147" s="127"/>
      <c r="J147" s="135">
        <f>BK147</f>
        <v>0</v>
      </c>
      <c r="L147" s="124"/>
      <c r="M147" s="129"/>
      <c r="P147" s="130">
        <f>SUM(P148:P155)</f>
        <v>0</v>
      </c>
      <c r="R147" s="130">
        <f>SUM(R148:R155)</f>
        <v>281.709</v>
      </c>
      <c r="T147" s="131">
        <f>SUM(T148:T155)</f>
        <v>0</v>
      </c>
      <c r="AR147" s="125" t="s">
        <v>83</v>
      </c>
      <c r="AT147" s="132" t="s">
        <v>75</v>
      </c>
      <c r="AU147" s="132" t="s">
        <v>83</v>
      </c>
      <c r="AY147" s="125" t="s">
        <v>138</v>
      </c>
      <c r="BK147" s="133">
        <f>SUM(BK148:BK155)</f>
        <v>0</v>
      </c>
    </row>
    <row r="148" spans="2:65" s="1" customFormat="1" ht="24.2" customHeight="1">
      <c r="B148" s="32"/>
      <c r="C148" s="136" t="s">
        <v>247</v>
      </c>
      <c r="D148" s="136" t="s">
        <v>140</v>
      </c>
      <c r="E148" s="137" t="s">
        <v>248</v>
      </c>
      <c r="F148" s="138" t="s">
        <v>249</v>
      </c>
      <c r="G148" s="139" t="s">
        <v>217</v>
      </c>
      <c r="H148" s="140">
        <v>150</v>
      </c>
      <c r="I148" s="141"/>
      <c r="J148" s="142">
        <f>ROUND(I148*H148,2)</f>
        <v>0</v>
      </c>
      <c r="K148" s="138" t="s">
        <v>144</v>
      </c>
      <c r="L148" s="32"/>
      <c r="M148" s="143" t="s">
        <v>1</v>
      </c>
      <c r="N148" s="144" t="s">
        <v>41</v>
      </c>
      <c r="P148" s="145">
        <f>O148*H148</f>
        <v>0</v>
      </c>
      <c r="Q148" s="145">
        <v>0.46</v>
      </c>
      <c r="R148" s="145">
        <f>Q148*H148</f>
        <v>69</v>
      </c>
      <c r="S148" s="145">
        <v>0</v>
      </c>
      <c r="T148" s="146">
        <f>S148*H148</f>
        <v>0</v>
      </c>
      <c r="AR148" s="147" t="s">
        <v>145</v>
      </c>
      <c r="AT148" s="147" t="s">
        <v>140</v>
      </c>
      <c r="AU148" s="147" t="s">
        <v>85</v>
      </c>
      <c r="AY148" s="17" t="s">
        <v>138</v>
      </c>
      <c r="BE148" s="148">
        <f>IF(N148="základní",J148,0)</f>
        <v>0</v>
      </c>
      <c r="BF148" s="148">
        <f>IF(N148="snížená",J148,0)</f>
        <v>0</v>
      </c>
      <c r="BG148" s="148">
        <f>IF(N148="zákl. přenesená",J148,0)</f>
        <v>0</v>
      </c>
      <c r="BH148" s="148">
        <f>IF(N148="sníž. přenesená",J148,0)</f>
        <v>0</v>
      </c>
      <c r="BI148" s="148">
        <f>IF(N148="nulová",J148,0)</f>
        <v>0</v>
      </c>
      <c r="BJ148" s="17" t="s">
        <v>83</v>
      </c>
      <c r="BK148" s="148">
        <f>ROUND(I148*H148,2)</f>
        <v>0</v>
      </c>
      <c r="BL148" s="17" t="s">
        <v>145</v>
      </c>
      <c r="BM148" s="147" t="s">
        <v>250</v>
      </c>
    </row>
    <row r="149" spans="2:65" s="1" customFormat="1" ht="24.2" customHeight="1">
      <c r="B149" s="32"/>
      <c r="C149" s="136" t="s">
        <v>251</v>
      </c>
      <c r="D149" s="136" t="s">
        <v>140</v>
      </c>
      <c r="E149" s="137" t="s">
        <v>248</v>
      </c>
      <c r="F149" s="138" t="s">
        <v>249</v>
      </c>
      <c r="G149" s="139" t="s">
        <v>217</v>
      </c>
      <c r="H149" s="140">
        <v>150</v>
      </c>
      <c r="I149" s="141"/>
      <c r="J149" s="142">
        <f>ROUND(I149*H149,2)</f>
        <v>0</v>
      </c>
      <c r="K149" s="138" t="s">
        <v>144</v>
      </c>
      <c r="L149" s="32"/>
      <c r="M149" s="143" t="s">
        <v>1</v>
      </c>
      <c r="N149" s="144" t="s">
        <v>41</v>
      </c>
      <c r="P149" s="145">
        <f>O149*H149</f>
        <v>0</v>
      </c>
      <c r="Q149" s="145">
        <v>0.46</v>
      </c>
      <c r="R149" s="145">
        <f>Q149*H149</f>
        <v>69</v>
      </c>
      <c r="S149" s="145">
        <v>0</v>
      </c>
      <c r="T149" s="146">
        <f>S149*H149</f>
        <v>0</v>
      </c>
      <c r="AR149" s="147" t="s">
        <v>145</v>
      </c>
      <c r="AT149" s="147" t="s">
        <v>140</v>
      </c>
      <c r="AU149" s="147" t="s">
        <v>85</v>
      </c>
      <c r="AY149" s="17" t="s">
        <v>138</v>
      </c>
      <c r="BE149" s="148">
        <f>IF(N149="základní",J149,0)</f>
        <v>0</v>
      </c>
      <c r="BF149" s="148">
        <f>IF(N149="snížená",J149,0)</f>
        <v>0</v>
      </c>
      <c r="BG149" s="148">
        <f>IF(N149="zákl. přenesená",J149,0)</f>
        <v>0</v>
      </c>
      <c r="BH149" s="148">
        <f>IF(N149="sníž. přenesená",J149,0)</f>
        <v>0</v>
      </c>
      <c r="BI149" s="148">
        <f>IF(N149="nulová",J149,0)</f>
        <v>0</v>
      </c>
      <c r="BJ149" s="17" t="s">
        <v>83</v>
      </c>
      <c r="BK149" s="148">
        <f>ROUND(I149*H149,2)</f>
        <v>0</v>
      </c>
      <c r="BL149" s="17" t="s">
        <v>145</v>
      </c>
      <c r="BM149" s="147" t="s">
        <v>252</v>
      </c>
    </row>
    <row r="150" spans="2:65" s="1" customFormat="1" ht="24.2" customHeight="1">
      <c r="B150" s="32"/>
      <c r="C150" s="136" t="s">
        <v>253</v>
      </c>
      <c r="D150" s="136" t="s">
        <v>140</v>
      </c>
      <c r="E150" s="137" t="s">
        <v>254</v>
      </c>
      <c r="F150" s="138" t="s">
        <v>255</v>
      </c>
      <c r="G150" s="139" t="s">
        <v>217</v>
      </c>
      <c r="H150" s="140">
        <v>150</v>
      </c>
      <c r="I150" s="141"/>
      <c r="J150" s="142">
        <f>ROUND(I150*H150,2)</f>
        <v>0</v>
      </c>
      <c r="K150" s="138" t="s">
        <v>144</v>
      </c>
      <c r="L150" s="32"/>
      <c r="M150" s="143" t="s">
        <v>1</v>
      </c>
      <c r="N150" s="144" t="s">
        <v>41</v>
      </c>
      <c r="P150" s="145">
        <f>O150*H150</f>
        <v>0</v>
      </c>
      <c r="Q150" s="145">
        <v>0.69</v>
      </c>
      <c r="R150" s="145">
        <f>Q150*H150</f>
        <v>103.49999999999999</v>
      </c>
      <c r="S150" s="145">
        <v>0</v>
      </c>
      <c r="T150" s="146">
        <f>S150*H150</f>
        <v>0</v>
      </c>
      <c r="AR150" s="147" t="s">
        <v>145</v>
      </c>
      <c r="AT150" s="147" t="s">
        <v>140</v>
      </c>
      <c r="AU150" s="147" t="s">
        <v>85</v>
      </c>
      <c r="AY150" s="17" t="s">
        <v>138</v>
      </c>
      <c r="BE150" s="148">
        <f>IF(N150="základní",J150,0)</f>
        <v>0</v>
      </c>
      <c r="BF150" s="148">
        <f>IF(N150="snížená",J150,0)</f>
        <v>0</v>
      </c>
      <c r="BG150" s="148">
        <f>IF(N150="zákl. přenesená",J150,0)</f>
        <v>0</v>
      </c>
      <c r="BH150" s="148">
        <f>IF(N150="sníž. přenesená",J150,0)</f>
        <v>0</v>
      </c>
      <c r="BI150" s="148">
        <f>IF(N150="nulová",J150,0)</f>
        <v>0</v>
      </c>
      <c r="BJ150" s="17" t="s">
        <v>83</v>
      </c>
      <c r="BK150" s="148">
        <f>ROUND(I150*H150,2)</f>
        <v>0</v>
      </c>
      <c r="BL150" s="17" t="s">
        <v>145</v>
      </c>
      <c r="BM150" s="147" t="s">
        <v>256</v>
      </c>
    </row>
    <row r="151" spans="2:65" s="12" customFormat="1" ht="11.25">
      <c r="B151" s="149"/>
      <c r="D151" s="150" t="s">
        <v>151</v>
      </c>
      <c r="E151" s="151" t="s">
        <v>1</v>
      </c>
      <c r="F151" s="152" t="s">
        <v>257</v>
      </c>
      <c r="H151" s="153">
        <v>150</v>
      </c>
      <c r="I151" s="154"/>
      <c r="L151" s="149"/>
      <c r="M151" s="155"/>
      <c r="T151" s="156"/>
      <c r="AT151" s="151" t="s">
        <v>151</v>
      </c>
      <c r="AU151" s="151" t="s">
        <v>85</v>
      </c>
      <c r="AV151" s="12" t="s">
        <v>85</v>
      </c>
      <c r="AW151" s="12" t="s">
        <v>32</v>
      </c>
      <c r="AX151" s="12" t="s">
        <v>83</v>
      </c>
      <c r="AY151" s="151" t="s">
        <v>138</v>
      </c>
    </row>
    <row r="152" spans="2:65" s="1" customFormat="1" ht="33" customHeight="1">
      <c r="B152" s="32"/>
      <c r="C152" s="136" t="s">
        <v>258</v>
      </c>
      <c r="D152" s="136" t="s">
        <v>140</v>
      </c>
      <c r="E152" s="137" t="s">
        <v>259</v>
      </c>
      <c r="F152" s="138" t="s">
        <v>260</v>
      </c>
      <c r="G152" s="139" t="s">
        <v>217</v>
      </c>
      <c r="H152" s="140">
        <v>150</v>
      </c>
      <c r="I152" s="141"/>
      <c r="J152" s="142">
        <f>ROUND(I152*H152,2)</f>
        <v>0</v>
      </c>
      <c r="K152" s="138" t="s">
        <v>144</v>
      </c>
      <c r="L152" s="32"/>
      <c r="M152" s="143" t="s">
        <v>1</v>
      </c>
      <c r="N152" s="144" t="s">
        <v>41</v>
      </c>
      <c r="P152" s="145">
        <f>O152*H152</f>
        <v>0</v>
      </c>
      <c r="Q152" s="145">
        <v>0.13188</v>
      </c>
      <c r="R152" s="145">
        <f>Q152*H152</f>
        <v>19.782</v>
      </c>
      <c r="S152" s="145">
        <v>0</v>
      </c>
      <c r="T152" s="146">
        <f>S152*H152</f>
        <v>0</v>
      </c>
      <c r="AR152" s="147" t="s">
        <v>145</v>
      </c>
      <c r="AT152" s="147" t="s">
        <v>140</v>
      </c>
      <c r="AU152" s="147" t="s">
        <v>85</v>
      </c>
      <c r="AY152" s="17" t="s">
        <v>138</v>
      </c>
      <c r="BE152" s="148">
        <f>IF(N152="základní",J152,0)</f>
        <v>0</v>
      </c>
      <c r="BF152" s="148">
        <f>IF(N152="snížená",J152,0)</f>
        <v>0</v>
      </c>
      <c r="BG152" s="148">
        <f>IF(N152="zákl. přenesená",J152,0)</f>
        <v>0</v>
      </c>
      <c r="BH152" s="148">
        <f>IF(N152="sníž. přenesená",J152,0)</f>
        <v>0</v>
      </c>
      <c r="BI152" s="148">
        <f>IF(N152="nulová",J152,0)</f>
        <v>0</v>
      </c>
      <c r="BJ152" s="17" t="s">
        <v>83</v>
      </c>
      <c r="BK152" s="148">
        <f>ROUND(I152*H152,2)</f>
        <v>0</v>
      </c>
      <c r="BL152" s="17" t="s">
        <v>145</v>
      </c>
      <c r="BM152" s="147" t="s">
        <v>261</v>
      </c>
    </row>
    <row r="153" spans="2:65" s="1" customFormat="1" ht="24.2" customHeight="1">
      <c r="B153" s="32"/>
      <c r="C153" s="136" t="s">
        <v>262</v>
      </c>
      <c r="D153" s="136" t="s">
        <v>140</v>
      </c>
      <c r="E153" s="137" t="s">
        <v>263</v>
      </c>
      <c r="F153" s="138" t="s">
        <v>264</v>
      </c>
      <c r="G153" s="139" t="s">
        <v>217</v>
      </c>
      <c r="H153" s="140">
        <v>150</v>
      </c>
      <c r="I153" s="141"/>
      <c r="J153" s="142">
        <f>ROUND(I153*H153,2)</f>
        <v>0</v>
      </c>
      <c r="K153" s="138" t="s">
        <v>144</v>
      </c>
      <c r="L153" s="32"/>
      <c r="M153" s="143" t="s">
        <v>1</v>
      </c>
      <c r="N153" s="144" t="s">
        <v>41</v>
      </c>
      <c r="P153" s="145">
        <f>O153*H153</f>
        <v>0</v>
      </c>
      <c r="Q153" s="145">
        <v>6.0099999999999997E-3</v>
      </c>
      <c r="R153" s="145">
        <f>Q153*H153</f>
        <v>0.90149999999999997</v>
      </c>
      <c r="S153" s="145">
        <v>0</v>
      </c>
      <c r="T153" s="146">
        <f>S153*H153</f>
        <v>0</v>
      </c>
      <c r="AR153" s="147" t="s">
        <v>145</v>
      </c>
      <c r="AT153" s="147" t="s">
        <v>140</v>
      </c>
      <c r="AU153" s="147" t="s">
        <v>85</v>
      </c>
      <c r="AY153" s="17" t="s">
        <v>138</v>
      </c>
      <c r="BE153" s="148">
        <f>IF(N153="základní",J153,0)</f>
        <v>0</v>
      </c>
      <c r="BF153" s="148">
        <f>IF(N153="snížená",J153,0)</f>
        <v>0</v>
      </c>
      <c r="BG153" s="148">
        <f>IF(N153="zákl. přenesená",J153,0)</f>
        <v>0</v>
      </c>
      <c r="BH153" s="148">
        <f>IF(N153="sníž. přenesená",J153,0)</f>
        <v>0</v>
      </c>
      <c r="BI153" s="148">
        <f>IF(N153="nulová",J153,0)</f>
        <v>0</v>
      </c>
      <c r="BJ153" s="17" t="s">
        <v>83</v>
      </c>
      <c r="BK153" s="148">
        <f>ROUND(I153*H153,2)</f>
        <v>0</v>
      </c>
      <c r="BL153" s="17" t="s">
        <v>145</v>
      </c>
      <c r="BM153" s="147" t="s">
        <v>265</v>
      </c>
    </row>
    <row r="154" spans="2:65" s="1" customFormat="1" ht="24.2" customHeight="1">
      <c r="B154" s="32"/>
      <c r="C154" s="136" t="s">
        <v>266</v>
      </c>
      <c r="D154" s="136" t="s">
        <v>140</v>
      </c>
      <c r="E154" s="137" t="s">
        <v>267</v>
      </c>
      <c r="F154" s="138" t="s">
        <v>268</v>
      </c>
      <c r="G154" s="139" t="s">
        <v>217</v>
      </c>
      <c r="H154" s="140">
        <v>150</v>
      </c>
      <c r="I154" s="141"/>
      <c r="J154" s="142">
        <f>ROUND(I154*H154,2)</f>
        <v>0</v>
      </c>
      <c r="K154" s="138" t="s">
        <v>144</v>
      </c>
      <c r="L154" s="32"/>
      <c r="M154" s="143" t="s">
        <v>1</v>
      </c>
      <c r="N154" s="144" t="s">
        <v>41</v>
      </c>
      <c r="P154" s="145">
        <f>O154*H154</f>
        <v>0</v>
      </c>
      <c r="Q154" s="145">
        <v>5.1000000000000004E-4</v>
      </c>
      <c r="R154" s="145">
        <f>Q154*H154</f>
        <v>7.6500000000000012E-2</v>
      </c>
      <c r="S154" s="145">
        <v>0</v>
      </c>
      <c r="T154" s="146">
        <f>S154*H154</f>
        <v>0</v>
      </c>
      <c r="AR154" s="147" t="s">
        <v>145</v>
      </c>
      <c r="AT154" s="147" t="s">
        <v>140</v>
      </c>
      <c r="AU154" s="147" t="s">
        <v>85</v>
      </c>
      <c r="AY154" s="17" t="s">
        <v>138</v>
      </c>
      <c r="BE154" s="148">
        <f>IF(N154="základní",J154,0)</f>
        <v>0</v>
      </c>
      <c r="BF154" s="148">
        <f>IF(N154="snížená",J154,0)</f>
        <v>0</v>
      </c>
      <c r="BG154" s="148">
        <f>IF(N154="zákl. přenesená",J154,0)</f>
        <v>0</v>
      </c>
      <c r="BH154" s="148">
        <f>IF(N154="sníž. přenesená",J154,0)</f>
        <v>0</v>
      </c>
      <c r="BI154" s="148">
        <f>IF(N154="nulová",J154,0)</f>
        <v>0</v>
      </c>
      <c r="BJ154" s="17" t="s">
        <v>83</v>
      </c>
      <c r="BK154" s="148">
        <f>ROUND(I154*H154,2)</f>
        <v>0</v>
      </c>
      <c r="BL154" s="17" t="s">
        <v>145</v>
      </c>
      <c r="BM154" s="147" t="s">
        <v>269</v>
      </c>
    </row>
    <row r="155" spans="2:65" s="1" customFormat="1" ht="33" customHeight="1">
      <c r="B155" s="32"/>
      <c r="C155" s="136" t="s">
        <v>270</v>
      </c>
      <c r="D155" s="136" t="s">
        <v>140</v>
      </c>
      <c r="E155" s="137" t="s">
        <v>271</v>
      </c>
      <c r="F155" s="138" t="s">
        <v>272</v>
      </c>
      <c r="G155" s="139" t="s">
        <v>217</v>
      </c>
      <c r="H155" s="140">
        <v>150</v>
      </c>
      <c r="I155" s="141"/>
      <c r="J155" s="142">
        <f>ROUND(I155*H155,2)</f>
        <v>0</v>
      </c>
      <c r="K155" s="138" t="s">
        <v>144</v>
      </c>
      <c r="L155" s="32"/>
      <c r="M155" s="143" t="s">
        <v>1</v>
      </c>
      <c r="N155" s="144" t="s">
        <v>41</v>
      </c>
      <c r="P155" s="145">
        <f>O155*H155</f>
        <v>0</v>
      </c>
      <c r="Q155" s="145">
        <v>0.12966</v>
      </c>
      <c r="R155" s="145">
        <f>Q155*H155</f>
        <v>19.448999999999998</v>
      </c>
      <c r="S155" s="145">
        <v>0</v>
      </c>
      <c r="T155" s="146">
        <f>S155*H155</f>
        <v>0</v>
      </c>
      <c r="AR155" s="147" t="s">
        <v>145</v>
      </c>
      <c r="AT155" s="147" t="s">
        <v>140</v>
      </c>
      <c r="AU155" s="147" t="s">
        <v>85</v>
      </c>
      <c r="AY155" s="17" t="s">
        <v>138</v>
      </c>
      <c r="BE155" s="148">
        <f>IF(N155="základní",J155,0)</f>
        <v>0</v>
      </c>
      <c r="BF155" s="148">
        <f>IF(N155="snížená",J155,0)</f>
        <v>0</v>
      </c>
      <c r="BG155" s="148">
        <f>IF(N155="zákl. přenesená",J155,0)</f>
        <v>0</v>
      </c>
      <c r="BH155" s="148">
        <f>IF(N155="sníž. přenesená",J155,0)</f>
        <v>0</v>
      </c>
      <c r="BI155" s="148">
        <f>IF(N155="nulová",J155,0)</f>
        <v>0</v>
      </c>
      <c r="BJ155" s="17" t="s">
        <v>83</v>
      </c>
      <c r="BK155" s="148">
        <f>ROUND(I155*H155,2)</f>
        <v>0</v>
      </c>
      <c r="BL155" s="17" t="s">
        <v>145</v>
      </c>
      <c r="BM155" s="147" t="s">
        <v>273</v>
      </c>
    </row>
    <row r="156" spans="2:65" s="11" customFormat="1" ht="22.9" customHeight="1">
      <c r="B156" s="124"/>
      <c r="D156" s="125" t="s">
        <v>75</v>
      </c>
      <c r="E156" s="134" t="s">
        <v>181</v>
      </c>
      <c r="F156" s="134" t="s">
        <v>274</v>
      </c>
      <c r="I156" s="127"/>
      <c r="J156" s="135">
        <f>BK156</f>
        <v>0</v>
      </c>
      <c r="L156" s="124"/>
      <c r="M156" s="129"/>
      <c r="P156" s="130">
        <f>P157</f>
        <v>0</v>
      </c>
      <c r="R156" s="130">
        <f>R157</f>
        <v>0.20074</v>
      </c>
      <c r="T156" s="131">
        <f>T157</f>
        <v>0.2</v>
      </c>
      <c r="AR156" s="125" t="s">
        <v>83</v>
      </c>
      <c r="AT156" s="132" t="s">
        <v>75</v>
      </c>
      <c r="AU156" s="132" t="s">
        <v>83</v>
      </c>
      <c r="AY156" s="125" t="s">
        <v>138</v>
      </c>
      <c r="BK156" s="133">
        <f>BK157</f>
        <v>0</v>
      </c>
    </row>
    <row r="157" spans="2:65" s="1" customFormat="1" ht="24.2" customHeight="1">
      <c r="B157" s="32"/>
      <c r="C157" s="136" t="s">
        <v>275</v>
      </c>
      <c r="D157" s="136" t="s">
        <v>140</v>
      </c>
      <c r="E157" s="137" t="s">
        <v>276</v>
      </c>
      <c r="F157" s="138" t="s">
        <v>277</v>
      </c>
      <c r="G157" s="139" t="s">
        <v>278</v>
      </c>
      <c r="H157" s="140">
        <v>2</v>
      </c>
      <c r="I157" s="141"/>
      <c r="J157" s="142">
        <f>ROUND(I157*H157,2)</f>
        <v>0</v>
      </c>
      <c r="K157" s="138" t="s">
        <v>144</v>
      </c>
      <c r="L157" s="32"/>
      <c r="M157" s="143" t="s">
        <v>1</v>
      </c>
      <c r="N157" s="144" t="s">
        <v>41</v>
      </c>
      <c r="P157" s="145">
        <f>O157*H157</f>
        <v>0</v>
      </c>
      <c r="Q157" s="145">
        <v>0.10037</v>
      </c>
      <c r="R157" s="145">
        <f>Q157*H157</f>
        <v>0.20074</v>
      </c>
      <c r="S157" s="145">
        <v>0.1</v>
      </c>
      <c r="T157" s="146">
        <f>S157*H157</f>
        <v>0.2</v>
      </c>
      <c r="AR157" s="147" t="s">
        <v>145</v>
      </c>
      <c r="AT157" s="147" t="s">
        <v>140</v>
      </c>
      <c r="AU157" s="147" t="s">
        <v>85</v>
      </c>
      <c r="AY157" s="17" t="s">
        <v>138</v>
      </c>
      <c r="BE157" s="148">
        <f>IF(N157="základní",J157,0)</f>
        <v>0</v>
      </c>
      <c r="BF157" s="148">
        <f>IF(N157="snížená",J157,0)</f>
        <v>0</v>
      </c>
      <c r="BG157" s="148">
        <f>IF(N157="zákl. přenesená",J157,0)</f>
        <v>0</v>
      </c>
      <c r="BH157" s="148">
        <f>IF(N157="sníž. přenesená",J157,0)</f>
        <v>0</v>
      </c>
      <c r="BI157" s="148">
        <f>IF(N157="nulová",J157,0)</f>
        <v>0</v>
      </c>
      <c r="BJ157" s="17" t="s">
        <v>83</v>
      </c>
      <c r="BK157" s="148">
        <f>ROUND(I157*H157,2)</f>
        <v>0</v>
      </c>
      <c r="BL157" s="17" t="s">
        <v>145</v>
      </c>
      <c r="BM157" s="147" t="s">
        <v>279</v>
      </c>
    </row>
    <row r="158" spans="2:65" s="11" customFormat="1" ht="22.9" customHeight="1">
      <c r="B158" s="124"/>
      <c r="D158" s="125" t="s">
        <v>75</v>
      </c>
      <c r="E158" s="134" t="s">
        <v>179</v>
      </c>
      <c r="F158" s="134" t="s">
        <v>180</v>
      </c>
      <c r="I158" s="127"/>
      <c r="J158" s="135">
        <f>BK158</f>
        <v>0</v>
      </c>
      <c r="L158" s="124"/>
      <c r="M158" s="129"/>
      <c r="P158" s="130">
        <f>SUM(P159:P167)</f>
        <v>0</v>
      </c>
      <c r="R158" s="130">
        <f>SUM(R159:R167)</f>
        <v>30.919370000000001</v>
      </c>
      <c r="T158" s="131">
        <f>SUM(T159:T167)</f>
        <v>0</v>
      </c>
      <c r="AR158" s="125" t="s">
        <v>83</v>
      </c>
      <c r="AT158" s="132" t="s">
        <v>75</v>
      </c>
      <c r="AU158" s="132" t="s">
        <v>83</v>
      </c>
      <c r="AY158" s="125" t="s">
        <v>138</v>
      </c>
      <c r="BK158" s="133">
        <f>SUM(BK159:BK167)</f>
        <v>0</v>
      </c>
    </row>
    <row r="159" spans="2:65" s="1" customFormat="1" ht="33" customHeight="1">
      <c r="B159" s="32"/>
      <c r="C159" s="136" t="s">
        <v>7</v>
      </c>
      <c r="D159" s="136" t="s">
        <v>140</v>
      </c>
      <c r="E159" s="137" t="s">
        <v>280</v>
      </c>
      <c r="F159" s="138" t="s">
        <v>281</v>
      </c>
      <c r="G159" s="139" t="s">
        <v>143</v>
      </c>
      <c r="H159" s="140">
        <v>10</v>
      </c>
      <c r="I159" s="141"/>
      <c r="J159" s="142">
        <f>ROUND(I159*H159,2)</f>
        <v>0</v>
      </c>
      <c r="K159" s="138" t="s">
        <v>144</v>
      </c>
      <c r="L159" s="32"/>
      <c r="M159" s="143" t="s">
        <v>1</v>
      </c>
      <c r="N159" s="144" t="s">
        <v>41</v>
      </c>
      <c r="P159" s="145">
        <f>O159*H159</f>
        <v>0</v>
      </c>
      <c r="Q159" s="145">
        <v>0.15540000000000001</v>
      </c>
      <c r="R159" s="145">
        <f>Q159*H159</f>
        <v>1.554</v>
      </c>
      <c r="S159" s="145">
        <v>0</v>
      </c>
      <c r="T159" s="146">
        <f>S159*H159</f>
        <v>0</v>
      </c>
      <c r="AR159" s="147" t="s">
        <v>145</v>
      </c>
      <c r="AT159" s="147" t="s">
        <v>140</v>
      </c>
      <c r="AU159" s="147" t="s">
        <v>85</v>
      </c>
      <c r="AY159" s="17" t="s">
        <v>138</v>
      </c>
      <c r="BE159" s="148">
        <f>IF(N159="základní",J159,0)</f>
        <v>0</v>
      </c>
      <c r="BF159" s="148">
        <f>IF(N159="snížená",J159,0)</f>
        <v>0</v>
      </c>
      <c r="BG159" s="148">
        <f>IF(N159="zákl. přenesená",J159,0)</f>
        <v>0</v>
      </c>
      <c r="BH159" s="148">
        <f>IF(N159="sníž. přenesená",J159,0)</f>
        <v>0</v>
      </c>
      <c r="BI159" s="148">
        <f>IF(N159="nulová",J159,0)</f>
        <v>0</v>
      </c>
      <c r="BJ159" s="17" t="s">
        <v>83</v>
      </c>
      <c r="BK159" s="148">
        <f>ROUND(I159*H159,2)</f>
        <v>0</v>
      </c>
      <c r="BL159" s="17" t="s">
        <v>145</v>
      </c>
      <c r="BM159" s="147" t="s">
        <v>282</v>
      </c>
    </row>
    <row r="160" spans="2:65" s="1" customFormat="1" ht="16.5" customHeight="1">
      <c r="B160" s="32"/>
      <c r="C160" s="182" t="s">
        <v>283</v>
      </c>
      <c r="D160" s="182" t="s">
        <v>219</v>
      </c>
      <c r="E160" s="183" t="s">
        <v>284</v>
      </c>
      <c r="F160" s="184" t="s">
        <v>285</v>
      </c>
      <c r="G160" s="185" t="s">
        <v>143</v>
      </c>
      <c r="H160" s="186">
        <v>10</v>
      </c>
      <c r="I160" s="187"/>
      <c r="J160" s="188">
        <f>ROUND(I160*H160,2)</f>
        <v>0</v>
      </c>
      <c r="K160" s="184" t="s">
        <v>144</v>
      </c>
      <c r="L160" s="189"/>
      <c r="M160" s="190" t="s">
        <v>1</v>
      </c>
      <c r="N160" s="191" t="s">
        <v>41</v>
      </c>
      <c r="P160" s="145">
        <f>O160*H160</f>
        <v>0</v>
      </c>
      <c r="Q160" s="145">
        <v>0.08</v>
      </c>
      <c r="R160" s="145">
        <f>Q160*H160</f>
        <v>0.8</v>
      </c>
      <c r="S160" s="145">
        <v>0</v>
      </c>
      <c r="T160" s="146">
        <f>S160*H160</f>
        <v>0</v>
      </c>
      <c r="AR160" s="147" t="s">
        <v>181</v>
      </c>
      <c r="AT160" s="147" t="s">
        <v>219</v>
      </c>
      <c r="AU160" s="147" t="s">
        <v>85</v>
      </c>
      <c r="AY160" s="17" t="s">
        <v>138</v>
      </c>
      <c r="BE160" s="148">
        <f>IF(N160="základní",J160,0)</f>
        <v>0</v>
      </c>
      <c r="BF160" s="148">
        <f>IF(N160="snížená",J160,0)</f>
        <v>0</v>
      </c>
      <c r="BG160" s="148">
        <f>IF(N160="zákl. přenesená",J160,0)</f>
        <v>0</v>
      </c>
      <c r="BH160" s="148">
        <f>IF(N160="sníž. přenesená",J160,0)</f>
        <v>0</v>
      </c>
      <c r="BI160" s="148">
        <f>IF(N160="nulová",J160,0)</f>
        <v>0</v>
      </c>
      <c r="BJ160" s="17" t="s">
        <v>83</v>
      </c>
      <c r="BK160" s="148">
        <f>ROUND(I160*H160,2)</f>
        <v>0</v>
      </c>
      <c r="BL160" s="17" t="s">
        <v>145</v>
      </c>
      <c r="BM160" s="147" t="s">
        <v>286</v>
      </c>
    </row>
    <row r="161" spans="2:65" s="1" customFormat="1" ht="24.2" customHeight="1">
      <c r="B161" s="32"/>
      <c r="C161" s="136" t="s">
        <v>287</v>
      </c>
      <c r="D161" s="136" t="s">
        <v>140</v>
      </c>
      <c r="E161" s="137" t="s">
        <v>288</v>
      </c>
      <c r="F161" s="138" t="s">
        <v>289</v>
      </c>
      <c r="G161" s="139" t="s">
        <v>143</v>
      </c>
      <c r="H161" s="140">
        <v>90</v>
      </c>
      <c r="I161" s="141"/>
      <c r="J161" s="142">
        <f>ROUND(I161*H161,2)</f>
        <v>0</v>
      </c>
      <c r="K161" s="138" t="s">
        <v>144</v>
      </c>
      <c r="L161" s="32"/>
      <c r="M161" s="143" t="s">
        <v>1</v>
      </c>
      <c r="N161" s="144" t="s">
        <v>41</v>
      </c>
      <c r="P161" s="145">
        <f>O161*H161</f>
        <v>0</v>
      </c>
      <c r="Q161" s="145">
        <v>0.12095</v>
      </c>
      <c r="R161" s="145">
        <f>Q161*H161</f>
        <v>10.8855</v>
      </c>
      <c r="S161" s="145">
        <v>0</v>
      </c>
      <c r="T161" s="146">
        <f>S161*H161</f>
        <v>0</v>
      </c>
      <c r="AR161" s="147" t="s">
        <v>145</v>
      </c>
      <c r="AT161" s="147" t="s">
        <v>140</v>
      </c>
      <c r="AU161" s="147" t="s">
        <v>85</v>
      </c>
      <c r="AY161" s="17" t="s">
        <v>138</v>
      </c>
      <c r="BE161" s="148">
        <f>IF(N161="základní",J161,0)</f>
        <v>0</v>
      </c>
      <c r="BF161" s="148">
        <f>IF(N161="snížená",J161,0)</f>
        <v>0</v>
      </c>
      <c r="BG161" s="148">
        <f>IF(N161="zákl. přenesená",J161,0)</f>
        <v>0</v>
      </c>
      <c r="BH161" s="148">
        <f>IF(N161="sníž. přenesená",J161,0)</f>
        <v>0</v>
      </c>
      <c r="BI161" s="148">
        <f>IF(N161="nulová",J161,0)</f>
        <v>0</v>
      </c>
      <c r="BJ161" s="17" t="s">
        <v>83</v>
      </c>
      <c r="BK161" s="148">
        <f>ROUND(I161*H161,2)</f>
        <v>0</v>
      </c>
      <c r="BL161" s="17" t="s">
        <v>145</v>
      </c>
      <c r="BM161" s="147" t="s">
        <v>290</v>
      </c>
    </row>
    <row r="162" spans="2:65" s="1" customFormat="1" ht="16.5" customHeight="1">
      <c r="B162" s="32"/>
      <c r="C162" s="182" t="s">
        <v>291</v>
      </c>
      <c r="D162" s="182" t="s">
        <v>219</v>
      </c>
      <c r="E162" s="183" t="s">
        <v>292</v>
      </c>
      <c r="F162" s="184" t="s">
        <v>293</v>
      </c>
      <c r="G162" s="185" t="s">
        <v>143</v>
      </c>
      <c r="H162" s="186">
        <v>90</v>
      </c>
      <c r="I162" s="187"/>
      <c r="J162" s="188">
        <f>ROUND(I162*H162,2)</f>
        <v>0</v>
      </c>
      <c r="K162" s="184" t="s">
        <v>144</v>
      </c>
      <c r="L162" s="189"/>
      <c r="M162" s="190" t="s">
        <v>1</v>
      </c>
      <c r="N162" s="191" t="s">
        <v>41</v>
      </c>
      <c r="P162" s="145">
        <f>O162*H162</f>
        <v>0</v>
      </c>
      <c r="Q162" s="145">
        <v>4.5999999999999999E-2</v>
      </c>
      <c r="R162" s="145">
        <f>Q162*H162</f>
        <v>4.1399999999999997</v>
      </c>
      <c r="S162" s="145">
        <v>0</v>
      </c>
      <c r="T162" s="146">
        <f>S162*H162</f>
        <v>0</v>
      </c>
      <c r="AR162" s="147" t="s">
        <v>181</v>
      </c>
      <c r="AT162" s="147" t="s">
        <v>219</v>
      </c>
      <c r="AU162" s="147" t="s">
        <v>85</v>
      </c>
      <c r="AY162" s="17" t="s">
        <v>138</v>
      </c>
      <c r="BE162" s="148">
        <f>IF(N162="základní",J162,0)</f>
        <v>0</v>
      </c>
      <c r="BF162" s="148">
        <f>IF(N162="snížená",J162,0)</f>
        <v>0</v>
      </c>
      <c r="BG162" s="148">
        <f>IF(N162="zákl. přenesená",J162,0)</f>
        <v>0</v>
      </c>
      <c r="BH162" s="148">
        <f>IF(N162="sníž. přenesená",J162,0)</f>
        <v>0</v>
      </c>
      <c r="BI162" s="148">
        <f>IF(N162="nulová",J162,0)</f>
        <v>0</v>
      </c>
      <c r="BJ162" s="17" t="s">
        <v>83</v>
      </c>
      <c r="BK162" s="148">
        <f>ROUND(I162*H162,2)</f>
        <v>0</v>
      </c>
      <c r="BL162" s="17" t="s">
        <v>145</v>
      </c>
      <c r="BM162" s="147" t="s">
        <v>294</v>
      </c>
    </row>
    <row r="163" spans="2:65" s="1" customFormat="1" ht="24.2" customHeight="1">
      <c r="B163" s="32"/>
      <c r="C163" s="136" t="s">
        <v>295</v>
      </c>
      <c r="D163" s="136" t="s">
        <v>140</v>
      </c>
      <c r="E163" s="137" t="s">
        <v>296</v>
      </c>
      <c r="F163" s="138" t="s">
        <v>297</v>
      </c>
      <c r="G163" s="139" t="s">
        <v>149</v>
      </c>
      <c r="H163" s="140">
        <v>6</v>
      </c>
      <c r="I163" s="141"/>
      <c r="J163" s="142">
        <f>ROUND(I163*H163,2)</f>
        <v>0</v>
      </c>
      <c r="K163" s="138" t="s">
        <v>144</v>
      </c>
      <c r="L163" s="32"/>
      <c r="M163" s="143" t="s">
        <v>1</v>
      </c>
      <c r="N163" s="144" t="s">
        <v>41</v>
      </c>
      <c r="P163" s="145">
        <f>O163*H163</f>
        <v>0</v>
      </c>
      <c r="Q163" s="145">
        <v>2.2563399999999998</v>
      </c>
      <c r="R163" s="145">
        <f>Q163*H163</f>
        <v>13.538039999999999</v>
      </c>
      <c r="S163" s="145">
        <v>0</v>
      </c>
      <c r="T163" s="146">
        <f>S163*H163</f>
        <v>0</v>
      </c>
      <c r="AR163" s="147" t="s">
        <v>145</v>
      </c>
      <c r="AT163" s="147" t="s">
        <v>140</v>
      </c>
      <c r="AU163" s="147" t="s">
        <v>85</v>
      </c>
      <c r="AY163" s="17" t="s">
        <v>138</v>
      </c>
      <c r="BE163" s="148">
        <f>IF(N163="základní",J163,0)</f>
        <v>0</v>
      </c>
      <c r="BF163" s="148">
        <f>IF(N163="snížená",J163,0)</f>
        <v>0</v>
      </c>
      <c r="BG163" s="148">
        <f>IF(N163="zákl. přenesená",J163,0)</f>
        <v>0</v>
      </c>
      <c r="BH163" s="148">
        <f>IF(N163="sníž. přenesená",J163,0)</f>
        <v>0</v>
      </c>
      <c r="BI163" s="148">
        <f>IF(N163="nulová",J163,0)</f>
        <v>0</v>
      </c>
      <c r="BJ163" s="17" t="s">
        <v>83</v>
      </c>
      <c r="BK163" s="148">
        <f>ROUND(I163*H163,2)</f>
        <v>0</v>
      </c>
      <c r="BL163" s="17" t="s">
        <v>145</v>
      </c>
      <c r="BM163" s="147" t="s">
        <v>298</v>
      </c>
    </row>
    <row r="164" spans="2:65" s="12" customFormat="1" ht="11.25">
      <c r="B164" s="149"/>
      <c r="D164" s="150" t="s">
        <v>151</v>
      </c>
      <c r="E164" s="151" t="s">
        <v>1</v>
      </c>
      <c r="F164" s="152" t="s">
        <v>299</v>
      </c>
      <c r="H164" s="153">
        <v>0.6</v>
      </c>
      <c r="I164" s="154"/>
      <c r="L164" s="149"/>
      <c r="M164" s="155"/>
      <c r="T164" s="156"/>
      <c r="AT164" s="151" t="s">
        <v>151</v>
      </c>
      <c r="AU164" s="151" t="s">
        <v>85</v>
      </c>
      <c r="AV164" s="12" t="s">
        <v>85</v>
      </c>
      <c r="AW164" s="12" t="s">
        <v>32</v>
      </c>
      <c r="AX164" s="12" t="s">
        <v>76</v>
      </c>
      <c r="AY164" s="151" t="s">
        <v>138</v>
      </c>
    </row>
    <row r="165" spans="2:65" s="12" customFormat="1" ht="11.25">
      <c r="B165" s="149"/>
      <c r="D165" s="150" t="s">
        <v>151</v>
      </c>
      <c r="E165" s="151" t="s">
        <v>1</v>
      </c>
      <c r="F165" s="152" t="s">
        <v>300</v>
      </c>
      <c r="H165" s="153">
        <v>5.4</v>
      </c>
      <c r="I165" s="154"/>
      <c r="L165" s="149"/>
      <c r="M165" s="155"/>
      <c r="T165" s="156"/>
      <c r="AT165" s="151" t="s">
        <v>151</v>
      </c>
      <c r="AU165" s="151" t="s">
        <v>85</v>
      </c>
      <c r="AV165" s="12" t="s">
        <v>85</v>
      </c>
      <c r="AW165" s="12" t="s">
        <v>32</v>
      </c>
      <c r="AX165" s="12" t="s">
        <v>76</v>
      </c>
      <c r="AY165" s="151" t="s">
        <v>138</v>
      </c>
    </row>
    <row r="166" spans="2:65" s="15" customFormat="1" ht="11.25">
      <c r="B166" s="170"/>
      <c r="D166" s="150" t="s">
        <v>151</v>
      </c>
      <c r="E166" s="171" t="s">
        <v>1</v>
      </c>
      <c r="F166" s="172" t="s">
        <v>168</v>
      </c>
      <c r="H166" s="173">
        <v>6</v>
      </c>
      <c r="I166" s="174"/>
      <c r="L166" s="170"/>
      <c r="M166" s="175"/>
      <c r="T166" s="176"/>
      <c r="AT166" s="171" t="s">
        <v>151</v>
      </c>
      <c r="AU166" s="171" t="s">
        <v>85</v>
      </c>
      <c r="AV166" s="15" t="s">
        <v>145</v>
      </c>
      <c r="AW166" s="15" t="s">
        <v>32</v>
      </c>
      <c r="AX166" s="15" t="s">
        <v>83</v>
      </c>
      <c r="AY166" s="171" t="s">
        <v>138</v>
      </c>
    </row>
    <row r="167" spans="2:65" s="1" customFormat="1" ht="33" customHeight="1">
      <c r="B167" s="32"/>
      <c r="C167" s="136" t="s">
        <v>301</v>
      </c>
      <c r="D167" s="136" t="s">
        <v>140</v>
      </c>
      <c r="E167" s="137" t="s">
        <v>302</v>
      </c>
      <c r="F167" s="138" t="s">
        <v>303</v>
      </c>
      <c r="G167" s="139" t="s">
        <v>143</v>
      </c>
      <c r="H167" s="140">
        <v>3</v>
      </c>
      <c r="I167" s="141"/>
      <c r="J167" s="142">
        <f>ROUND(I167*H167,2)</f>
        <v>0</v>
      </c>
      <c r="K167" s="138" t="s">
        <v>144</v>
      </c>
      <c r="L167" s="32"/>
      <c r="M167" s="143" t="s">
        <v>1</v>
      </c>
      <c r="N167" s="144" t="s">
        <v>41</v>
      </c>
      <c r="P167" s="145">
        <f>O167*H167</f>
        <v>0</v>
      </c>
      <c r="Q167" s="145">
        <v>6.0999999999999997E-4</v>
      </c>
      <c r="R167" s="145">
        <f>Q167*H167</f>
        <v>1.83E-3</v>
      </c>
      <c r="S167" s="145">
        <v>0</v>
      </c>
      <c r="T167" s="146">
        <f>S167*H167</f>
        <v>0</v>
      </c>
      <c r="AR167" s="147" t="s">
        <v>145</v>
      </c>
      <c r="AT167" s="147" t="s">
        <v>140</v>
      </c>
      <c r="AU167" s="147" t="s">
        <v>85</v>
      </c>
      <c r="AY167" s="17" t="s">
        <v>138</v>
      </c>
      <c r="BE167" s="148">
        <f>IF(N167="základní",J167,0)</f>
        <v>0</v>
      </c>
      <c r="BF167" s="148">
        <f>IF(N167="snížená",J167,0)</f>
        <v>0</v>
      </c>
      <c r="BG167" s="148">
        <f>IF(N167="zákl. přenesená",J167,0)</f>
        <v>0</v>
      </c>
      <c r="BH167" s="148">
        <f>IF(N167="sníž. přenesená",J167,0)</f>
        <v>0</v>
      </c>
      <c r="BI167" s="148">
        <f>IF(N167="nulová",J167,0)</f>
        <v>0</v>
      </c>
      <c r="BJ167" s="17" t="s">
        <v>83</v>
      </c>
      <c r="BK167" s="148">
        <f>ROUND(I167*H167,2)</f>
        <v>0</v>
      </c>
      <c r="BL167" s="17" t="s">
        <v>145</v>
      </c>
      <c r="BM167" s="147" t="s">
        <v>304</v>
      </c>
    </row>
    <row r="168" spans="2:65" s="11" customFormat="1" ht="22.9" customHeight="1">
      <c r="B168" s="124"/>
      <c r="D168" s="125" t="s">
        <v>75</v>
      </c>
      <c r="E168" s="134" t="s">
        <v>305</v>
      </c>
      <c r="F168" s="134" t="s">
        <v>306</v>
      </c>
      <c r="I168" s="127"/>
      <c r="J168" s="135">
        <f>BK168</f>
        <v>0</v>
      </c>
      <c r="L168" s="124"/>
      <c r="M168" s="129"/>
      <c r="P168" s="130">
        <f>SUM(P169:P171)</f>
        <v>0</v>
      </c>
      <c r="R168" s="130">
        <f>SUM(R169:R171)</f>
        <v>0</v>
      </c>
      <c r="T168" s="131">
        <f>SUM(T169:T171)</f>
        <v>0</v>
      </c>
      <c r="AR168" s="125" t="s">
        <v>83</v>
      </c>
      <c r="AT168" s="132" t="s">
        <v>75</v>
      </c>
      <c r="AU168" s="132" t="s">
        <v>83</v>
      </c>
      <c r="AY168" s="125" t="s">
        <v>138</v>
      </c>
      <c r="BK168" s="133">
        <f>SUM(BK169:BK171)</f>
        <v>0</v>
      </c>
    </row>
    <row r="169" spans="2:65" s="1" customFormat="1" ht="33" customHeight="1">
      <c r="B169" s="32"/>
      <c r="C169" s="136" t="s">
        <v>307</v>
      </c>
      <c r="D169" s="136" t="s">
        <v>140</v>
      </c>
      <c r="E169" s="137" t="s">
        <v>308</v>
      </c>
      <c r="F169" s="138" t="s">
        <v>309</v>
      </c>
      <c r="G169" s="139" t="s">
        <v>172</v>
      </c>
      <c r="H169" s="140">
        <v>320.83</v>
      </c>
      <c r="I169" s="141"/>
      <c r="J169" s="142">
        <f>ROUND(I169*H169,2)</f>
        <v>0</v>
      </c>
      <c r="K169" s="138" t="s">
        <v>144</v>
      </c>
      <c r="L169" s="32"/>
      <c r="M169" s="143" t="s">
        <v>1</v>
      </c>
      <c r="N169" s="144" t="s">
        <v>41</v>
      </c>
      <c r="P169" s="145">
        <f>O169*H169</f>
        <v>0</v>
      </c>
      <c r="Q169" s="145">
        <v>0</v>
      </c>
      <c r="R169" s="145">
        <f>Q169*H169</f>
        <v>0</v>
      </c>
      <c r="S169" s="145">
        <v>0</v>
      </c>
      <c r="T169" s="146">
        <f>S169*H169</f>
        <v>0</v>
      </c>
      <c r="AR169" s="147" t="s">
        <v>145</v>
      </c>
      <c r="AT169" s="147" t="s">
        <v>140</v>
      </c>
      <c r="AU169" s="147" t="s">
        <v>85</v>
      </c>
      <c r="AY169" s="17" t="s">
        <v>138</v>
      </c>
      <c r="BE169" s="148">
        <f>IF(N169="základní",J169,0)</f>
        <v>0</v>
      </c>
      <c r="BF169" s="148">
        <f>IF(N169="snížená",J169,0)</f>
        <v>0</v>
      </c>
      <c r="BG169" s="148">
        <f>IF(N169="zákl. přenesená",J169,0)</f>
        <v>0</v>
      </c>
      <c r="BH169" s="148">
        <f>IF(N169="sníž. přenesená",J169,0)</f>
        <v>0</v>
      </c>
      <c r="BI169" s="148">
        <f>IF(N169="nulová",J169,0)</f>
        <v>0</v>
      </c>
      <c r="BJ169" s="17" t="s">
        <v>83</v>
      </c>
      <c r="BK169" s="148">
        <f>ROUND(I169*H169,2)</f>
        <v>0</v>
      </c>
      <c r="BL169" s="17" t="s">
        <v>145</v>
      </c>
      <c r="BM169" s="147" t="s">
        <v>310</v>
      </c>
    </row>
    <row r="170" spans="2:65" s="1" customFormat="1" ht="33" customHeight="1">
      <c r="B170" s="32"/>
      <c r="C170" s="136" t="s">
        <v>311</v>
      </c>
      <c r="D170" s="136" t="s">
        <v>140</v>
      </c>
      <c r="E170" s="137" t="s">
        <v>312</v>
      </c>
      <c r="F170" s="138" t="s">
        <v>313</v>
      </c>
      <c r="G170" s="139" t="s">
        <v>172</v>
      </c>
      <c r="H170" s="140">
        <v>320.83</v>
      </c>
      <c r="I170" s="141"/>
      <c r="J170" s="142">
        <f>ROUND(I170*H170,2)</f>
        <v>0</v>
      </c>
      <c r="K170" s="138" t="s">
        <v>144</v>
      </c>
      <c r="L170" s="32"/>
      <c r="M170" s="143" t="s">
        <v>1</v>
      </c>
      <c r="N170" s="144" t="s">
        <v>41</v>
      </c>
      <c r="P170" s="145">
        <f>O170*H170</f>
        <v>0</v>
      </c>
      <c r="Q170" s="145">
        <v>0</v>
      </c>
      <c r="R170" s="145">
        <f>Q170*H170</f>
        <v>0</v>
      </c>
      <c r="S170" s="145">
        <v>0</v>
      </c>
      <c r="T170" s="146">
        <f>S170*H170</f>
        <v>0</v>
      </c>
      <c r="AR170" s="147" t="s">
        <v>145</v>
      </c>
      <c r="AT170" s="147" t="s">
        <v>140</v>
      </c>
      <c r="AU170" s="147" t="s">
        <v>85</v>
      </c>
      <c r="AY170" s="17" t="s">
        <v>138</v>
      </c>
      <c r="BE170" s="148">
        <f>IF(N170="základní",J170,0)</f>
        <v>0</v>
      </c>
      <c r="BF170" s="148">
        <f>IF(N170="snížená",J170,0)</f>
        <v>0</v>
      </c>
      <c r="BG170" s="148">
        <f>IF(N170="zákl. přenesená",J170,0)</f>
        <v>0</v>
      </c>
      <c r="BH170" s="148">
        <f>IF(N170="sníž. přenesená",J170,0)</f>
        <v>0</v>
      </c>
      <c r="BI170" s="148">
        <f>IF(N170="nulová",J170,0)</f>
        <v>0</v>
      </c>
      <c r="BJ170" s="17" t="s">
        <v>83</v>
      </c>
      <c r="BK170" s="148">
        <f>ROUND(I170*H170,2)</f>
        <v>0</v>
      </c>
      <c r="BL170" s="17" t="s">
        <v>145</v>
      </c>
      <c r="BM170" s="147" t="s">
        <v>314</v>
      </c>
    </row>
    <row r="171" spans="2:65" s="1" customFormat="1" ht="33" customHeight="1">
      <c r="B171" s="32"/>
      <c r="C171" s="136" t="s">
        <v>315</v>
      </c>
      <c r="D171" s="136" t="s">
        <v>140</v>
      </c>
      <c r="E171" s="137" t="s">
        <v>316</v>
      </c>
      <c r="F171" s="138" t="s">
        <v>317</v>
      </c>
      <c r="G171" s="139" t="s">
        <v>172</v>
      </c>
      <c r="H171" s="140">
        <v>320.83</v>
      </c>
      <c r="I171" s="141"/>
      <c r="J171" s="142">
        <f>ROUND(I171*H171,2)</f>
        <v>0</v>
      </c>
      <c r="K171" s="138" t="s">
        <v>144</v>
      </c>
      <c r="L171" s="32"/>
      <c r="M171" s="177" t="s">
        <v>1</v>
      </c>
      <c r="N171" s="178" t="s">
        <v>41</v>
      </c>
      <c r="O171" s="179"/>
      <c r="P171" s="180">
        <f>O171*H171</f>
        <v>0</v>
      </c>
      <c r="Q171" s="180">
        <v>0</v>
      </c>
      <c r="R171" s="180">
        <f>Q171*H171</f>
        <v>0</v>
      </c>
      <c r="S171" s="180">
        <v>0</v>
      </c>
      <c r="T171" s="181">
        <f>S171*H171</f>
        <v>0</v>
      </c>
      <c r="AR171" s="147" t="s">
        <v>145</v>
      </c>
      <c r="AT171" s="147" t="s">
        <v>140</v>
      </c>
      <c r="AU171" s="147" t="s">
        <v>85</v>
      </c>
      <c r="AY171" s="17" t="s">
        <v>138</v>
      </c>
      <c r="BE171" s="148">
        <f>IF(N171="základní",J171,0)</f>
        <v>0</v>
      </c>
      <c r="BF171" s="148">
        <f>IF(N171="snížená",J171,0)</f>
        <v>0</v>
      </c>
      <c r="BG171" s="148">
        <f>IF(N171="zákl. přenesená",J171,0)</f>
        <v>0</v>
      </c>
      <c r="BH171" s="148">
        <f>IF(N171="sníž. přenesená",J171,0)</f>
        <v>0</v>
      </c>
      <c r="BI171" s="148">
        <f>IF(N171="nulová",J171,0)</f>
        <v>0</v>
      </c>
      <c r="BJ171" s="17" t="s">
        <v>83</v>
      </c>
      <c r="BK171" s="148">
        <f>ROUND(I171*H171,2)</f>
        <v>0</v>
      </c>
      <c r="BL171" s="17" t="s">
        <v>145</v>
      </c>
      <c r="BM171" s="147" t="s">
        <v>318</v>
      </c>
    </row>
    <row r="172" spans="2:65" s="1" customFormat="1" ht="6.95" customHeight="1">
      <c r="B172" s="44"/>
      <c r="C172" s="45"/>
      <c r="D172" s="45"/>
      <c r="E172" s="45"/>
      <c r="F172" s="45"/>
      <c r="G172" s="45"/>
      <c r="H172" s="45"/>
      <c r="I172" s="45"/>
      <c r="J172" s="45"/>
      <c r="K172" s="45"/>
      <c r="L172" s="32"/>
    </row>
  </sheetData>
  <sheetProtection algorithmName="SHA-512" hashValue="OGMQxuisZX69cDMb0pz2UL5iE3zG2tpH5Ci0Rp7KSHIU+ArQP4D7IuHP54WrZ5bSn0dpFs5EWP0XeVfG9VPpVg==" saltValue="/dWq4ME/4GP0GrFkr1fF0l0PoodxroHqe/4MyRrJOu4ambn8NlPz2zQQ1uMchG5WS/X3LsotHlE7rgU970cc4A==" spinCount="100000" sheet="1" objects="1" scenarios="1" formatColumns="0" formatRows="0" autoFilter="0"/>
  <autoFilter ref="C125:K171" xr:uid="{00000000-0009-0000-0000-000002000000}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4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AT2" s="17" t="s">
        <v>96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2:46" ht="24.95" customHeight="1">
      <c r="B4" s="20"/>
      <c r="D4" s="21" t="s">
        <v>109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37" t="str">
        <f>'Rekapitulace stavby'!K6</f>
        <v>Prodloužení místní komunikace  a  ulice  Kovářská , Vikýřovice</v>
      </c>
      <c r="F7" s="238"/>
      <c r="G7" s="238"/>
      <c r="H7" s="238"/>
      <c r="L7" s="20"/>
    </row>
    <row r="8" spans="2:46" ht="12" customHeight="1">
      <c r="B8" s="20"/>
      <c r="D8" s="27" t="s">
        <v>110</v>
      </c>
      <c r="L8" s="20"/>
    </row>
    <row r="9" spans="2:46" s="1" customFormat="1" ht="16.5" customHeight="1">
      <c r="B9" s="32"/>
      <c r="E9" s="237" t="s">
        <v>111</v>
      </c>
      <c r="F9" s="239"/>
      <c r="G9" s="239"/>
      <c r="H9" s="239"/>
      <c r="L9" s="32"/>
    </row>
    <row r="10" spans="2:46" s="1" customFormat="1" ht="12" customHeight="1">
      <c r="B10" s="32"/>
      <c r="D10" s="27" t="s">
        <v>112</v>
      </c>
      <c r="L10" s="32"/>
    </row>
    <row r="11" spans="2:46" s="1" customFormat="1" ht="16.5" customHeight="1">
      <c r="B11" s="32"/>
      <c r="E11" s="195" t="s">
        <v>319</v>
      </c>
      <c r="F11" s="239"/>
      <c r="G11" s="239"/>
      <c r="H11" s="23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20. 9. 2023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40" t="str">
        <f>'Rekapitulace stavby'!E14</f>
        <v>Vyplň údaj</v>
      </c>
      <c r="F20" s="221"/>
      <c r="G20" s="221"/>
      <c r="H20" s="221"/>
      <c r="I20" s="27" t="s">
        <v>27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4"/>
      <c r="E29" s="226" t="s">
        <v>1</v>
      </c>
      <c r="F29" s="226"/>
      <c r="G29" s="226"/>
      <c r="H29" s="226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36</v>
      </c>
      <c r="J32" s="66">
        <f>ROUND(J124,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38</v>
      </c>
      <c r="I34" s="35" t="s">
        <v>37</v>
      </c>
      <c r="J34" s="35" t="s">
        <v>39</v>
      </c>
      <c r="L34" s="32"/>
    </row>
    <row r="35" spans="2:12" s="1" customFormat="1" ht="14.45" customHeight="1">
      <c r="B35" s="32"/>
      <c r="D35" s="55" t="s">
        <v>40</v>
      </c>
      <c r="E35" s="27" t="s">
        <v>41</v>
      </c>
      <c r="F35" s="86">
        <f>ROUND((SUM(BE124:BE143)),  2)</f>
        <v>0</v>
      </c>
      <c r="I35" s="96">
        <v>0.21</v>
      </c>
      <c r="J35" s="86">
        <f>ROUND(((SUM(BE124:BE143))*I35),  2)</f>
        <v>0</v>
      </c>
      <c r="L35" s="32"/>
    </row>
    <row r="36" spans="2:12" s="1" customFormat="1" ht="14.45" customHeight="1">
      <c r="B36" s="32"/>
      <c r="E36" s="27" t="s">
        <v>42</v>
      </c>
      <c r="F36" s="86">
        <f>ROUND((SUM(BF124:BF143)),  2)</f>
        <v>0</v>
      </c>
      <c r="I36" s="96">
        <v>0.12</v>
      </c>
      <c r="J36" s="86">
        <f>ROUND(((SUM(BF124:BF143))*I36),  2)</f>
        <v>0</v>
      </c>
      <c r="L36" s="32"/>
    </row>
    <row r="37" spans="2:12" s="1" customFormat="1" ht="14.45" hidden="1" customHeight="1">
      <c r="B37" s="32"/>
      <c r="E37" s="27" t="s">
        <v>43</v>
      </c>
      <c r="F37" s="86">
        <f>ROUND((SUM(BG124:BG143)),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44</v>
      </c>
      <c r="F38" s="86">
        <f>ROUND((SUM(BH124:BH143)),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45</v>
      </c>
      <c r="F39" s="86">
        <f>ROUND((SUM(BI124:BI143)),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46</v>
      </c>
      <c r="E41" s="57"/>
      <c r="F41" s="57"/>
      <c r="G41" s="99" t="s">
        <v>47</v>
      </c>
      <c r="H41" s="100" t="s">
        <v>48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49</v>
      </c>
      <c r="E50" s="42"/>
      <c r="F50" s="42"/>
      <c r="G50" s="41" t="s">
        <v>50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51</v>
      </c>
      <c r="E61" s="34"/>
      <c r="F61" s="103" t="s">
        <v>52</v>
      </c>
      <c r="G61" s="43" t="s">
        <v>51</v>
      </c>
      <c r="H61" s="34"/>
      <c r="I61" s="34"/>
      <c r="J61" s="104" t="s">
        <v>52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53</v>
      </c>
      <c r="E65" s="42"/>
      <c r="F65" s="42"/>
      <c r="G65" s="41" t="s">
        <v>54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51</v>
      </c>
      <c r="E76" s="34"/>
      <c r="F76" s="103" t="s">
        <v>52</v>
      </c>
      <c r="G76" s="43" t="s">
        <v>51</v>
      </c>
      <c r="H76" s="34"/>
      <c r="I76" s="34"/>
      <c r="J76" s="104" t="s">
        <v>52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114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37" t="str">
        <f>E7</f>
        <v>Prodloužení místní komunikace  a  ulice  Kovářská , Vikýřovice</v>
      </c>
      <c r="F85" s="238"/>
      <c r="G85" s="238"/>
      <c r="H85" s="238"/>
      <c r="L85" s="32"/>
    </row>
    <row r="86" spans="2:12" ht="12" customHeight="1">
      <c r="B86" s="20"/>
      <c r="C86" s="27" t="s">
        <v>110</v>
      </c>
      <c r="L86" s="20"/>
    </row>
    <row r="87" spans="2:12" s="1" customFormat="1" ht="16.5" customHeight="1">
      <c r="B87" s="32"/>
      <c r="E87" s="237" t="s">
        <v>111</v>
      </c>
      <c r="F87" s="239"/>
      <c r="G87" s="239"/>
      <c r="H87" s="239"/>
      <c r="L87" s="32"/>
    </row>
    <row r="88" spans="2:12" s="1" customFormat="1" ht="12" customHeight="1">
      <c r="B88" s="32"/>
      <c r="C88" s="27" t="s">
        <v>112</v>
      </c>
      <c r="L88" s="32"/>
    </row>
    <row r="89" spans="2:12" s="1" customFormat="1" ht="16.5" customHeight="1">
      <c r="B89" s="32"/>
      <c r="E89" s="195" t="str">
        <f>E11</f>
        <v>SO 191 - Dopravní zařízení - sloupky</v>
      </c>
      <c r="F89" s="239"/>
      <c r="G89" s="239"/>
      <c r="H89" s="239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Vikýřovice</v>
      </c>
      <c r="I91" s="27" t="s">
        <v>22</v>
      </c>
      <c r="J91" s="52" t="str">
        <f>IF(J14="","",J14)</f>
        <v>20. 9. 2023</v>
      </c>
      <c r="L91" s="32"/>
    </row>
    <row r="92" spans="2:12" s="1" customFormat="1" ht="6.95" customHeight="1">
      <c r="B92" s="32"/>
      <c r="L92" s="32"/>
    </row>
    <row r="93" spans="2:12" s="1" customFormat="1" ht="15.2" customHeight="1">
      <c r="B93" s="32"/>
      <c r="C93" s="27" t="s">
        <v>24</v>
      </c>
      <c r="F93" s="25" t="str">
        <f>E17</f>
        <v>Obec Vikýřovice</v>
      </c>
      <c r="I93" s="27" t="s">
        <v>30</v>
      </c>
      <c r="J93" s="30" t="str">
        <f>E23</f>
        <v>Ing.Zdeněk Vitásek</v>
      </c>
      <c r="L93" s="32"/>
    </row>
    <row r="94" spans="2:12" s="1" customFormat="1" ht="15.2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Martin Pniok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115</v>
      </c>
      <c r="D96" s="97"/>
      <c r="E96" s="97"/>
      <c r="F96" s="97"/>
      <c r="G96" s="97"/>
      <c r="H96" s="97"/>
      <c r="I96" s="97"/>
      <c r="J96" s="106" t="s">
        <v>116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117</v>
      </c>
      <c r="J98" s="66">
        <f>J124</f>
        <v>0</v>
      </c>
      <c r="L98" s="32"/>
      <c r="AU98" s="17" t="s">
        <v>118</v>
      </c>
    </row>
    <row r="99" spans="2:47" s="8" customFormat="1" ht="24.95" customHeight="1">
      <c r="B99" s="108"/>
      <c r="D99" s="109" t="s">
        <v>119</v>
      </c>
      <c r="E99" s="110"/>
      <c r="F99" s="110"/>
      <c r="G99" s="110"/>
      <c r="H99" s="110"/>
      <c r="I99" s="110"/>
      <c r="J99" s="111">
        <f>J125</f>
        <v>0</v>
      </c>
      <c r="L99" s="108"/>
    </row>
    <row r="100" spans="2:47" s="9" customFormat="1" ht="19.899999999999999" customHeight="1">
      <c r="B100" s="112"/>
      <c r="D100" s="113" t="s">
        <v>120</v>
      </c>
      <c r="E100" s="114"/>
      <c r="F100" s="114"/>
      <c r="G100" s="114"/>
      <c r="H100" s="114"/>
      <c r="I100" s="114"/>
      <c r="J100" s="115">
        <f>J126</f>
        <v>0</v>
      </c>
      <c r="L100" s="112"/>
    </row>
    <row r="101" spans="2:47" s="9" customFormat="1" ht="19.899999999999999" customHeight="1">
      <c r="B101" s="112"/>
      <c r="D101" s="113" t="s">
        <v>121</v>
      </c>
      <c r="E101" s="114"/>
      <c r="F101" s="114"/>
      <c r="G101" s="114"/>
      <c r="H101" s="114"/>
      <c r="I101" s="114"/>
      <c r="J101" s="115">
        <f>J139</f>
        <v>0</v>
      </c>
      <c r="L101" s="112"/>
    </row>
    <row r="102" spans="2:47" s="9" customFormat="1" ht="19.899999999999999" customHeight="1">
      <c r="B102" s="112"/>
      <c r="D102" s="113" t="s">
        <v>205</v>
      </c>
      <c r="E102" s="114"/>
      <c r="F102" s="114"/>
      <c r="G102" s="114"/>
      <c r="H102" s="114"/>
      <c r="I102" s="114"/>
      <c r="J102" s="115">
        <f>J142</f>
        <v>0</v>
      </c>
      <c r="L102" s="112"/>
    </row>
    <row r="103" spans="2:47" s="1" customFormat="1" ht="21.75" customHeight="1">
      <c r="B103" s="32"/>
      <c r="L103" s="32"/>
    </row>
    <row r="104" spans="2:47" s="1" customFormat="1" ht="6.95" customHeight="1"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2"/>
    </row>
    <row r="108" spans="2:47" s="1" customFormat="1" ht="6.95" customHeigh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2"/>
    </row>
    <row r="109" spans="2:47" s="1" customFormat="1" ht="24.95" customHeight="1">
      <c r="B109" s="32"/>
      <c r="C109" s="21" t="s">
        <v>123</v>
      </c>
      <c r="L109" s="32"/>
    </row>
    <row r="110" spans="2:47" s="1" customFormat="1" ht="6.95" customHeight="1">
      <c r="B110" s="32"/>
      <c r="L110" s="32"/>
    </row>
    <row r="111" spans="2:47" s="1" customFormat="1" ht="12" customHeight="1">
      <c r="B111" s="32"/>
      <c r="C111" s="27" t="s">
        <v>16</v>
      </c>
      <c r="L111" s="32"/>
    </row>
    <row r="112" spans="2:47" s="1" customFormat="1" ht="16.5" customHeight="1">
      <c r="B112" s="32"/>
      <c r="E112" s="237" t="str">
        <f>E7</f>
        <v>Prodloužení místní komunikace  a  ulice  Kovářská , Vikýřovice</v>
      </c>
      <c r="F112" s="238"/>
      <c r="G112" s="238"/>
      <c r="H112" s="238"/>
      <c r="L112" s="32"/>
    </row>
    <row r="113" spans="2:65" ht="12" customHeight="1">
      <c r="B113" s="20"/>
      <c r="C113" s="27" t="s">
        <v>110</v>
      </c>
      <c r="L113" s="20"/>
    </row>
    <row r="114" spans="2:65" s="1" customFormat="1" ht="16.5" customHeight="1">
      <c r="B114" s="32"/>
      <c r="E114" s="237" t="s">
        <v>111</v>
      </c>
      <c r="F114" s="239"/>
      <c r="G114" s="239"/>
      <c r="H114" s="239"/>
      <c r="L114" s="32"/>
    </row>
    <row r="115" spans="2:65" s="1" customFormat="1" ht="12" customHeight="1">
      <c r="B115" s="32"/>
      <c r="C115" s="27" t="s">
        <v>112</v>
      </c>
      <c r="L115" s="32"/>
    </row>
    <row r="116" spans="2:65" s="1" customFormat="1" ht="16.5" customHeight="1">
      <c r="B116" s="32"/>
      <c r="E116" s="195" t="str">
        <f>E11</f>
        <v>SO 191 - Dopravní zařízení - sloupky</v>
      </c>
      <c r="F116" s="239"/>
      <c r="G116" s="239"/>
      <c r="H116" s="239"/>
      <c r="L116" s="32"/>
    </row>
    <row r="117" spans="2:65" s="1" customFormat="1" ht="6.95" customHeight="1">
      <c r="B117" s="32"/>
      <c r="L117" s="32"/>
    </row>
    <row r="118" spans="2:65" s="1" customFormat="1" ht="12" customHeight="1">
      <c r="B118" s="32"/>
      <c r="C118" s="27" t="s">
        <v>20</v>
      </c>
      <c r="F118" s="25" t="str">
        <f>F14</f>
        <v>Vikýřovice</v>
      </c>
      <c r="I118" s="27" t="s">
        <v>22</v>
      </c>
      <c r="J118" s="52" t="str">
        <f>IF(J14="","",J14)</f>
        <v>20. 9. 2023</v>
      </c>
      <c r="L118" s="32"/>
    </row>
    <row r="119" spans="2:65" s="1" customFormat="1" ht="6.95" customHeight="1">
      <c r="B119" s="32"/>
      <c r="L119" s="32"/>
    </row>
    <row r="120" spans="2:65" s="1" customFormat="1" ht="15.2" customHeight="1">
      <c r="B120" s="32"/>
      <c r="C120" s="27" t="s">
        <v>24</v>
      </c>
      <c r="F120" s="25" t="str">
        <f>E17</f>
        <v>Obec Vikýřovice</v>
      </c>
      <c r="I120" s="27" t="s">
        <v>30</v>
      </c>
      <c r="J120" s="30" t="str">
        <f>E23</f>
        <v>Ing.Zdeněk Vitásek</v>
      </c>
      <c r="L120" s="32"/>
    </row>
    <row r="121" spans="2:65" s="1" customFormat="1" ht="15.2" customHeight="1">
      <c r="B121" s="32"/>
      <c r="C121" s="27" t="s">
        <v>28</v>
      </c>
      <c r="F121" s="25" t="str">
        <f>IF(E20="","",E20)</f>
        <v>Vyplň údaj</v>
      </c>
      <c r="I121" s="27" t="s">
        <v>33</v>
      </c>
      <c r="J121" s="30" t="str">
        <f>E26</f>
        <v>Martin Pniok</v>
      </c>
      <c r="L121" s="32"/>
    </row>
    <row r="122" spans="2:65" s="1" customFormat="1" ht="10.35" customHeight="1">
      <c r="B122" s="32"/>
      <c r="L122" s="32"/>
    </row>
    <row r="123" spans="2:65" s="10" customFormat="1" ht="29.25" customHeight="1">
      <c r="B123" s="116"/>
      <c r="C123" s="117" t="s">
        <v>124</v>
      </c>
      <c r="D123" s="118" t="s">
        <v>61</v>
      </c>
      <c r="E123" s="118" t="s">
        <v>57</v>
      </c>
      <c r="F123" s="118" t="s">
        <v>58</v>
      </c>
      <c r="G123" s="118" t="s">
        <v>125</v>
      </c>
      <c r="H123" s="118" t="s">
        <v>126</v>
      </c>
      <c r="I123" s="118" t="s">
        <v>127</v>
      </c>
      <c r="J123" s="118" t="s">
        <v>116</v>
      </c>
      <c r="K123" s="119" t="s">
        <v>128</v>
      </c>
      <c r="L123" s="116"/>
      <c r="M123" s="59" t="s">
        <v>1</v>
      </c>
      <c r="N123" s="60" t="s">
        <v>40</v>
      </c>
      <c r="O123" s="60" t="s">
        <v>129</v>
      </c>
      <c r="P123" s="60" t="s">
        <v>130</v>
      </c>
      <c r="Q123" s="60" t="s">
        <v>131</v>
      </c>
      <c r="R123" s="60" t="s">
        <v>132</v>
      </c>
      <c r="S123" s="60" t="s">
        <v>133</v>
      </c>
      <c r="T123" s="61" t="s">
        <v>134</v>
      </c>
    </row>
    <row r="124" spans="2:65" s="1" customFormat="1" ht="22.9" customHeight="1">
      <c r="B124" s="32"/>
      <c r="C124" s="64" t="s">
        <v>135</v>
      </c>
      <c r="J124" s="120">
        <f>BK124</f>
        <v>0</v>
      </c>
      <c r="L124" s="32"/>
      <c r="M124" s="62"/>
      <c r="N124" s="53"/>
      <c r="O124" s="53"/>
      <c r="P124" s="121">
        <f>P125</f>
        <v>0</v>
      </c>
      <c r="Q124" s="53"/>
      <c r="R124" s="121">
        <f>R125</f>
        <v>0.31881999999999999</v>
      </c>
      <c r="S124" s="53"/>
      <c r="T124" s="122">
        <f>T125</f>
        <v>0</v>
      </c>
      <c r="AT124" s="17" t="s">
        <v>75</v>
      </c>
      <c r="AU124" s="17" t="s">
        <v>118</v>
      </c>
      <c r="BK124" s="123">
        <f>BK125</f>
        <v>0</v>
      </c>
    </row>
    <row r="125" spans="2:65" s="11" customFormat="1" ht="25.9" customHeight="1">
      <c r="B125" s="124"/>
      <c r="D125" s="125" t="s">
        <v>75</v>
      </c>
      <c r="E125" s="126" t="s">
        <v>136</v>
      </c>
      <c r="F125" s="126" t="s">
        <v>137</v>
      </c>
      <c r="I125" s="127"/>
      <c r="J125" s="128">
        <f>BK125</f>
        <v>0</v>
      </c>
      <c r="L125" s="124"/>
      <c r="M125" s="129"/>
      <c r="P125" s="130">
        <f>P126+P139+P142</f>
        <v>0</v>
      </c>
      <c r="R125" s="130">
        <f>R126+R139+R142</f>
        <v>0.31881999999999999</v>
      </c>
      <c r="T125" s="131">
        <f>T126+T139+T142</f>
        <v>0</v>
      </c>
      <c r="AR125" s="125" t="s">
        <v>83</v>
      </c>
      <c r="AT125" s="132" t="s">
        <v>75</v>
      </c>
      <c r="AU125" s="132" t="s">
        <v>76</v>
      </c>
      <c r="AY125" s="125" t="s">
        <v>138</v>
      </c>
      <c r="BK125" s="133">
        <f>BK126+BK139+BK142</f>
        <v>0</v>
      </c>
    </row>
    <row r="126" spans="2:65" s="11" customFormat="1" ht="22.9" customHeight="1">
      <c r="B126" s="124"/>
      <c r="D126" s="125" t="s">
        <v>75</v>
      </c>
      <c r="E126" s="134" t="s">
        <v>83</v>
      </c>
      <c r="F126" s="134" t="s">
        <v>139</v>
      </c>
      <c r="I126" s="127"/>
      <c r="J126" s="135">
        <f>BK126</f>
        <v>0</v>
      </c>
      <c r="L126" s="124"/>
      <c r="M126" s="129"/>
      <c r="P126" s="130">
        <f>SUM(P127:P138)</f>
        <v>0</v>
      </c>
      <c r="R126" s="130">
        <f>SUM(R127:R138)</f>
        <v>0</v>
      </c>
      <c r="T126" s="131">
        <f>SUM(T127:T138)</f>
        <v>0</v>
      </c>
      <c r="AR126" s="125" t="s">
        <v>83</v>
      </c>
      <c r="AT126" s="132" t="s">
        <v>75</v>
      </c>
      <c r="AU126" s="132" t="s">
        <v>83</v>
      </c>
      <c r="AY126" s="125" t="s">
        <v>138</v>
      </c>
      <c r="BK126" s="133">
        <f>SUM(BK127:BK138)</f>
        <v>0</v>
      </c>
    </row>
    <row r="127" spans="2:65" s="1" customFormat="1" ht="24.2" customHeight="1">
      <c r="B127" s="32"/>
      <c r="C127" s="136" t="s">
        <v>83</v>
      </c>
      <c r="D127" s="136" t="s">
        <v>140</v>
      </c>
      <c r="E127" s="137" t="s">
        <v>320</v>
      </c>
      <c r="F127" s="138" t="s">
        <v>321</v>
      </c>
      <c r="G127" s="139" t="s">
        <v>143</v>
      </c>
      <c r="H127" s="140">
        <v>1.8</v>
      </c>
      <c r="I127" s="141"/>
      <c r="J127" s="142">
        <f>ROUND(I127*H127,2)</f>
        <v>0</v>
      </c>
      <c r="K127" s="138" t="s">
        <v>144</v>
      </c>
      <c r="L127" s="32"/>
      <c r="M127" s="143" t="s">
        <v>1</v>
      </c>
      <c r="N127" s="144" t="s">
        <v>41</v>
      </c>
      <c r="P127" s="145">
        <f>O127*H127</f>
        <v>0</v>
      </c>
      <c r="Q127" s="145">
        <v>0</v>
      </c>
      <c r="R127" s="145">
        <f>Q127*H127</f>
        <v>0</v>
      </c>
      <c r="S127" s="145">
        <v>0</v>
      </c>
      <c r="T127" s="146">
        <f>S127*H127</f>
        <v>0</v>
      </c>
      <c r="AR127" s="147" t="s">
        <v>145</v>
      </c>
      <c r="AT127" s="147" t="s">
        <v>140</v>
      </c>
      <c r="AU127" s="147" t="s">
        <v>85</v>
      </c>
      <c r="AY127" s="17" t="s">
        <v>138</v>
      </c>
      <c r="BE127" s="148">
        <f>IF(N127="základní",J127,0)</f>
        <v>0</v>
      </c>
      <c r="BF127" s="148">
        <f>IF(N127="snížená",J127,0)</f>
        <v>0</v>
      </c>
      <c r="BG127" s="148">
        <f>IF(N127="zákl. přenesená",J127,0)</f>
        <v>0</v>
      </c>
      <c r="BH127" s="148">
        <f>IF(N127="sníž. přenesená",J127,0)</f>
        <v>0</v>
      </c>
      <c r="BI127" s="148">
        <f>IF(N127="nulová",J127,0)</f>
        <v>0</v>
      </c>
      <c r="BJ127" s="17" t="s">
        <v>83</v>
      </c>
      <c r="BK127" s="148">
        <f>ROUND(I127*H127,2)</f>
        <v>0</v>
      </c>
      <c r="BL127" s="17" t="s">
        <v>145</v>
      </c>
      <c r="BM127" s="147" t="s">
        <v>322</v>
      </c>
    </row>
    <row r="128" spans="2:65" s="12" customFormat="1" ht="11.25">
      <c r="B128" s="149"/>
      <c r="D128" s="150" t="s">
        <v>151</v>
      </c>
      <c r="E128" s="151" t="s">
        <v>1</v>
      </c>
      <c r="F128" s="152" t="s">
        <v>323</v>
      </c>
      <c r="H128" s="153">
        <v>1.8</v>
      </c>
      <c r="I128" s="154"/>
      <c r="L128" s="149"/>
      <c r="M128" s="155"/>
      <c r="T128" s="156"/>
      <c r="AT128" s="151" t="s">
        <v>151</v>
      </c>
      <c r="AU128" s="151" t="s">
        <v>85</v>
      </c>
      <c r="AV128" s="12" t="s">
        <v>85</v>
      </c>
      <c r="AW128" s="12" t="s">
        <v>32</v>
      </c>
      <c r="AX128" s="12" t="s">
        <v>83</v>
      </c>
      <c r="AY128" s="151" t="s">
        <v>138</v>
      </c>
    </row>
    <row r="129" spans="2:65" s="1" customFormat="1" ht="24.2" customHeight="1">
      <c r="B129" s="32"/>
      <c r="C129" s="136" t="s">
        <v>85</v>
      </c>
      <c r="D129" s="136" t="s">
        <v>140</v>
      </c>
      <c r="E129" s="137" t="s">
        <v>324</v>
      </c>
      <c r="F129" s="138" t="s">
        <v>325</v>
      </c>
      <c r="G129" s="139" t="s">
        <v>143</v>
      </c>
      <c r="H129" s="140">
        <v>1.8</v>
      </c>
      <c r="I129" s="141"/>
      <c r="J129" s="142">
        <f>ROUND(I129*H129,2)</f>
        <v>0</v>
      </c>
      <c r="K129" s="138" t="s">
        <v>144</v>
      </c>
      <c r="L129" s="32"/>
      <c r="M129" s="143" t="s">
        <v>1</v>
      </c>
      <c r="N129" s="144" t="s">
        <v>41</v>
      </c>
      <c r="P129" s="145">
        <f>O129*H129</f>
        <v>0</v>
      </c>
      <c r="Q129" s="145">
        <v>0</v>
      </c>
      <c r="R129" s="145">
        <f>Q129*H129</f>
        <v>0</v>
      </c>
      <c r="S129" s="145">
        <v>0</v>
      </c>
      <c r="T129" s="146">
        <f>S129*H129</f>
        <v>0</v>
      </c>
      <c r="AR129" s="147" t="s">
        <v>145</v>
      </c>
      <c r="AT129" s="147" t="s">
        <v>140</v>
      </c>
      <c r="AU129" s="147" t="s">
        <v>85</v>
      </c>
      <c r="AY129" s="17" t="s">
        <v>138</v>
      </c>
      <c r="BE129" s="148">
        <f>IF(N129="základní",J129,0)</f>
        <v>0</v>
      </c>
      <c r="BF129" s="148">
        <f>IF(N129="snížená",J129,0)</f>
        <v>0</v>
      </c>
      <c r="BG129" s="148">
        <f>IF(N129="zákl. přenesená",J129,0)</f>
        <v>0</v>
      </c>
      <c r="BH129" s="148">
        <f>IF(N129="sníž. přenesená",J129,0)</f>
        <v>0</v>
      </c>
      <c r="BI129" s="148">
        <f>IF(N129="nulová",J129,0)</f>
        <v>0</v>
      </c>
      <c r="BJ129" s="17" t="s">
        <v>83</v>
      </c>
      <c r="BK129" s="148">
        <f>ROUND(I129*H129,2)</f>
        <v>0</v>
      </c>
      <c r="BL129" s="17" t="s">
        <v>145</v>
      </c>
      <c r="BM129" s="147" t="s">
        <v>326</v>
      </c>
    </row>
    <row r="130" spans="2:65" s="1" customFormat="1" ht="37.9" customHeight="1">
      <c r="B130" s="32"/>
      <c r="C130" s="136" t="s">
        <v>153</v>
      </c>
      <c r="D130" s="136" t="s">
        <v>140</v>
      </c>
      <c r="E130" s="137" t="s">
        <v>327</v>
      </c>
      <c r="F130" s="138" t="s">
        <v>328</v>
      </c>
      <c r="G130" s="139" t="s">
        <v>149</v>
      </c>
      <c r="H130" s="140">
        <v>0.127</v>
      </c>
      <c r="I130" s="141"/>
      <c r="J130" s="142">
        <f>ROUND(I130*H130,2)</f>
        <v>0</v>
      </c>
      <c r="K130" s="138" t="s">
        <v>144</v>
      </c>
      <c r="L130" s="32"/>
      <c r="M130" s="143" t="s">
        <v>1</v>
      </c>
      <c r="N130" s="144" t="s">
        <v>41</v>
      </c>
      <c r="P130" s="145">
        <f>O130*H130</f>
        <v>0</v>
      </c>
      <c r="Q130" s="145">
        <v>0</v>
      </c>
      <c r="R130" s="145">
        <f>Q130*H130</f>
        <v>0</v>
      </c>
      <c r="S130" s="145">
        <v>0</v>
      </c>
      <c r="T130" s="146">
        <f>S130*H130</f>
        <v>0</v>
      </c>
      <c r="AR130" s="147" t="s">
        <v>145</v>
      </c>
      <c r="AT130" s="147" t="s">
        <v>140</v>
      </c>
      <c r="AU130" s="147" t="s">
        <v>85</v>
      </c>
      <c r="AY130" s="17" t="s">
        <v>138</v>
      </c>
      <c r="BE130" s="148">
        <f>IF(N130="základní",J130,0)</f>
        <v>0</v>
      </c>
      <c r="BF130" s="148">
        <f>IF(N130="snížená",J130,0)</f>
        <v>0</v>
      </c>
      <c r="BG130" s="148">
        <f>IF(N130="zákl. přenesená",J130,0)</f>
        <v>0</v>
      </c>
      <c r="BH130" s="148">
        <f>IF(N130="sníž. přenesená",J130,0)</f>
        <v>0</v>
      </c>
      <c r="BI130" s="148">
        <f>IF(N130="nulová",J130,0)</f>
        <v>0</v>
      </c>
      <c r="BJ130" s="17" t="s">
        <v>83</v>
      </c>
      <c r="BK130" s="148">
        <f>ROUND(I130*H130,2)</f>
        <v>0</v>
      </c>
      <c r="BL130" s="17" t="s">
        <v>145</v>
      </c>
      <c r="BM130" s="147" t="s">
        <v>329</v>
      </c>
    </row>
    <row r="131" spans="2:65" s="12" customFormat="1" ht="11.25">
      <c r="B131" s="149"/>
      <c r="D131" s="150" t="s">
        <v>151</v>
      </c>
      <c r="E131" s="151" t="s">
        <v>1</v>
      </c>
      <c r="F131" s="152" t="s">
        <v>330</v>
      </c>
      <c r="H131" s="153">
        <v>0.127</v>
      </c>
      <c r="I131" s="154"/>
      <c r="L131" s="149"/>
      <c r="M131" s="155"/>
      <c r="T131" s="156"/>
      <c r="AT131" s="151" t="s">
        <v>151</v>
      </c>
      <c r="AU131" s="151" t="s">
        <v>85</v>
      </c>
      <c r="AV131" s="12" t="s">
        <v>85</v>
      </c>
      <c r="AW131" s="12" t="s">
        <v>32</v>
      </c>
      <c r="AX131" s="12" t="s">
        <v>83</v>
      </c>
      <c r="AY131" s="151" t="s">
        <v>138</v>
      </c>
    </row>
    <row r="132" spans="2:65" s="1" customFormat="1" ht="37.9" customHeight="1">
      <c r="B132" s="32"/>
      <c r="C132" s="136" t="s">
        <v>145</v>
      </c>
      <c r="D132" s="136" t="s">
        <v>140</v>
      </c>
      <c r="E132" s="137" t="s">
        <v>331</v>
      </c>
      <c r="F132" s="138" t="s">
        <v>332</v>
      </c>
      <c r="G132" s="139" t="s">
        <v>149</v>
      </c>
      <c r="H132" s="140">
        <v>0.127</v>
      </c>
      <c r="I132" s="141"/>
      <c r="J132" s="142">
        <f>ROUND(I132*H132,2)</f>
        <v>0</v>
      </c>
      <c r="K132" s="138" t="s">
        <v>144</v>
      </c>
      <c r="L132" s="32"/>
      <c r="M132" s="143" t="s">
        <v>1</v>
      </c>
      <c r="N132" s="144" t="s">
        <v>41</v>
      </c>
      <c r="P132" s="145">
        <f>O132*H132</f>
        <v>0</v>
      </c>
      <c r="Q132" s="145">
        <v>0</v>
      </c>
      <c r="R132" s="145">
        <f>Q132*H132</f>
        <v>0</v>
      </c>
      <c r="S132" s="145">
        <v>0</v>
      </c>
      <c r="T132" s="146">
        <f>S132*H132</f>
        <v>0</v>
      </c>
      <c r="AR132" s="147" t="s">
        <v>145</v>
      </c>
      <c r="AT132" s="147" t="s">
        <v>140</v>
      </c>
      <c r="AU132" s="147" t="s">
        <v>85</v>
      </c>
      <c r="AY132" s="17" t="s">
        <v>138</v>
      </c>
      <c r="BE132" s="148">
        <f>IF(N132="základní",J132,0)</f>
        <v>0</v>
      </c>
      <c r="BF132" s="148">
        <f>IF(N132="snížená",J132,0)</f>
        <v>0</v>
      </c>
      <c r="BG132" s="148">
        <f>IF(N132="zákl. přenesená",J132,0)</f>
        <v>0</v>
      </c>
      <c r="BH132" s="148">
        <f>IF(N132="sníž. přenesená",J132,0)</f>
        <v>0</v>
      </c>
      <c r="BI132" s="148">
        <f>IF(N132="nulová",J132,0)</f>
        <v>0</v>
      </c>
      <c r="BJ132" s="17" t="s">
        <v>83</v>
      </c>
      <c r="BK132" s="148">
        <f>ROUND(I132*H132,2)</f>
        <v>0</v>
      </c>
      <c r="BL132" s="17" t="s">
        <v>145</v>
      </c>
      <c r="BM132" s="147" t="s">
        <v>333</v>
      </c>
    </row>
    <row r="133" spans="2:65" s="1" customFormat="1" ht="37.9" customHeight="1">
      <c r="B133" s="32"/>
      <c r="C133" s="136" t="s">
        <v>162</v>
      </c>
      <c r="D133" s="136" t="s">
        <v>140</v>
      </c>
      <c r="E133" s="137" t="s">
        <v>163</v>
      </c>
      <c r="F133" s="138" t="s">
        <v>164</v>
      </c>
      <c r="G133" s="139" t="s">
        <v>149</v>
      </c>
      <c r="H133" s="140">
        <v>0.127</v>
      </c>
      <c r="I133" s="141"/>
      <c r="J133" s="142">
        <f>ROUND(I133*H133,2)</f>
        <v>0</v>
      </c>
      <c r="K133" s="138" t="s">
        <v>144</v>
      </c>
      <c r="L133" s="32"/>
      <c r="M133" s="143" t="s">
        <v>1</v>
      </c>
      <c r="N133" s="144" t="s">
        <v>41</v>
      </c>
      <c r="P133" s="145">
        <f>O133*H133</f>
        <v>0</v>
      </c>
      <c r="Q133" s="145">
        <v>0</v>
      </c>
      <c r="R133" s="145">
        <f>Q133*H133</f>
        <v>0</v>
      </c>
      <c r="S133" s="145">
        <v>0</v>
      </c>
      <c r="T133" s="146">
        <f>S133*H133</f>
        <v>0</v>
      </c>
      <c r="AR133" s="147" t="s">
        <v>145</v>
      </c>
      <c r="AT133" s="147" t="s">
        <v>140</v>
      </c>
      <c r="AU133" s="147" t="s">
        <v>85</v>
      </c>
      <c r="AY133" s="17" t="s">
        <v>138</v>
      </c>
      <c r="BE133" s="148">
        <f>IF(N133="základní",J133,0)</f>
        <v>0</v>
      </c>
      <c r="BF133" s="148">
        <f>IF(N133="snížená",J133,0)</f>
        <v>0</v>
      </c>
      <c r="BG133" s="148">
        <f>IF(N133="zákl. přenesená",J133,0)</f>
        <v>0</v>
      </c>
      <c r="BH133" s="148">
        <f>IF(N133="sníž. přenesená",J133,0)</f>
        <v>0</v>
      </c>
      <c r="BI133" s="148">
        <f>IF(N133="nulová",J133,0)</f>
        <v>0</v>
      </c>
      <c r="BJ133" s="17" t="s">
        <v>83</v>
      </c>
      <c r="BK133" s="148">
        <f>ROUND(I133*H133,2)</f>
        <v>0</v>
      </c>
      <c r="BL133" s="17" t="s">
        <v>145</v>
      </c>
      <c r="BM133" s="147" t="s">
        <v>334</v>
      </c>
    </row>
    <row r="134" spans="2:65" s="1" customFormat="1" ht="24.2" customHeight="1">
      <c r="B134" s="32"/>
      <c r="C134" s="136" t="s">
        <v>169</v>
      </c>
      <c r="D134" s="136" t="s">
        <v>140</v>
      </c>
      <c r="E134" s="137" t="s">
        <v>335</v>
      </c>
      <c r="F134" s="138" t="s">
        <v>336</v>
      </c>
      <c r="G134" s="139" t="s">
        <v>149</v>
      </c>
      <c r="H134" s="140">
        <v>0.127</v>
      </c>
      <c r="I134" s="141"/>
      <c r="J134" s="142">
        <f>ROUND(I134*H134,2)</f>
        <v>0</v>
      </c>
      <c r="K134" s="138" t="s">
        <v>144</v>
      </c>
      <c r="L134" s="32"/>
      <c r="M134" s="143" t="s">
        <v>1</v>
      </c>
      <c r="N134" s="144" t="s">
        <v>41</v>
      </c>
      <c r="P134" s="145">
        <f>O134*H134</f>
        <v>0</v>
      </c>
      <c r="Q134" s="145">
        <v>0</v>
      </c>
      <c r="R134" s="145">
        <f>Q134*H134</f>
        <v>0</v>
      </c>
      <c r="S134" s="145">
        <v>0</v>
      </c>
      <c r="T134" s="146">
        <f>S134*H134</f>
        <v>0</v>
      </c>
      <c r="AR134" s="147" t="s">
        <v>145</v>
      </c>
      <c r="AT134" s="147" t="s">
        <v>140</v>
      </c>
      <c r="AU134" s="147" t="s">
        <v>85</v>
      </c>
      <c r="AY134" s="17" t="s">
        <v>138</v>
      </c>
      <c r="BE134" s="148">
        <f>IF(N134="základní",J134,0)</f>
        <v>0</v>
      </c>
      <c r="BF134" s="148">
        <f>IF(N134="snížená",J134,0)</f>
        <v>0</v>
      </c>
      <c r="BG134" s="148">
        <f>IF(N134="zákl. přenesená",J134,0)</f>
        <v>0</v>
      </c>
      <c r="BH134" s="148">
        <f>IF(N134="sníž. přenesená",J134,0)</f>
        <v>0</v>
      </c>
      <c r="BI134" s="148">
        <f>IF(N134="nulová",J134,0)</f>
        <v>0</v>
      </c>
      <c r="BJ134" s="17" t="s">
        <v>83</v>
      </c>
      <c r="BK134" s="148">
        <f>ROUND(I134*H134,2)</f>
        <v>0</v>
      </c>
      <c r="BL134" s="17" t="s">
        <v>145</v>
      </c>
      <c r="BM134" s="147" t="s">
        <v>337</v>
      </c>
    </row>
    <row r="135" spans="2:65" s="1" customFormat="1" ht="24.2" customHeight="1">
      <c r="B135" s="32"/>
      <c r="C135" s="136" t="s">
        <v>175</v>
      </c>
      <c r="D135" s="136" t="s">
        <v>140</v>
      </c>
      <c r="E135" s="137" t="s">
        <v>338</v>
      </c>
      <c r="F135" s="138" t="s">
        <v>339</v>
      </c>
      <c r="G135" s="139" t="s">
        <v>149</v>
      </c>
      <c r="H135" s="140">
        <v>0.127</v>
      </c>
      <c r="I135" s="141"/>
      <c r="J135" s="142">
        <f>ROUND(I135*H135,2)</f>
        <v>0</v>
      </c>
      <c r="K135" s="138" t="s">
        <v>144</v>
      </c>
      <c r="L135" s="32"/>
      <c r="M135" s="143" t="s">
        <v>1</v>
      </c>
      <c r="N135" s="144" t="s">
        <v>41</v>
      </c>
      <c r="P135" s="145">
        <f>O135*H135</f>
        <v>0</v>
      </c>
      <c r="Q135" s="145">
        <v>0</v>
      </c>
      <c r="R135" s="145">
        <f>Q135*H135</f>
        <v>0</v>
      </c>
      <c r="S135" s="145">
        <v>0</v>
      </c>
      <c r="T135" s="146">
        <f>S135*H135</f>
        <v>0</v>
      </c>
      <c r="AR135" s="147" t="s">
        <v>145</v>
      </c>
      <c r="AT135" s="147" t="s">
        <v>140</v>
      </c>
      <c r="AU135" s="147" t="s">
        <v>85</v>
      </c>
      <c r="AY135" s="17" t="s">
        <v>138</v>
      </c>
      <c r="BE135" s="148">
        <f>IF(N135="základní",J135,0)</f>
        <v>0</v>
      </c>
      <c r="BF135" s="148">
        <f>IF(N135="snížená",J135,0)</f>
        <v>0</v>
      </c>
      <c r="BG135" s="148">
        <f>IF(N135="zákl. přenesená",J135,0)</f>
        <v>0</v>
      </c>
      <c r="BH135" s="148">
        <f>IF(N135="sníž. přenesená",J135,0)</f>
        <v>0</v>
      </c>
      <c r="BI135" s="148">
        <f>IF(N135="nulová",J135,0)</f>
        <v>0</v>
      </c>
      <c r="BJ135" s="17" t="s">
        <v>83</v>
      </c>
      <c r="BK135" s="148">
        <f>ROUND(I135*H135,2)</f>
        <v>0</v>
      </c>
      <c r="BL135" s="17" t="s">
        <v>145</v>
      </c>
      <c r="BM135" s="147" t="s">
        <v>340</v>
      </c>
    </row>
    <row r="136" spans="2:65" s="1" customFormat="1" ht="33" customHeight="1">
      <c r="B136" s="32"/>
      <c r="C136" s="136" t="s">
        <v>181</v>
      </c>
      <c r="D136" s="136" t="s">
        <v>140</v>
      </c>
      <c r="E136" s="137" t="s">
        <v>170</v>
      </c>
      <c r="F136" s="138" t="s">
        <v>171</v>
      </c>
      <c r="G136" s="139" t="s">
        <v>172</v>
      </c>
      <c r="H136" s="140">
        <v>0.24099999999999999</v>
      </c>
      <c r="I136" s="141"/>
      <c r="J136" s="142">
        <f>ROUND(I136*H136,2)</f>
        <v>0</v>
      </c>
      <c r="K136" s="138" t="s">
        <v>144</v>
      </c>
      <c r="L136" s="32"/>
      <c r="M136" s="143" t="s">
        <v>1</v>
      </c>
      <c r="N136" s="144" t="s">
        <v>41</v>
      </c>
      <c r="P136" s="145">
        <f>O136*H136</f>
        <v>0</v>
      </c>
      <c r="Q136" s="145">
        <v>0</v>
      </c>
      <c r="R136" s="145">
        <f>Q136*H136</f>
        <v>0</v>
      </c>
      <c r="S136" s="145">
        <v>0</v>
      </c>
      <c r="T136" s="146">
        <f>S136*H136</f>
        <v>0</v>
      </c>
      <c r="AR136" s="147" t="s">
        <v>145</v>
      </c>
      <c r="AT136" s="147" t="s">
        <v>140</v>
      </c>
      <c r="AU136" s="147" t="s">
        <v>85</v>
      </c>
      <c r="AY136" s="17" t="s">
        <v>138</v>
      </c>
      <c r="BE136" s="148">
        <f>IF(N136="základní",J136,0)</f>
        <v>0</v>
      </c>
      <c r="BF136" s="148">
        <f>IF(N136="snížená",J136,0)</f>
        <v>0</v>
      </c>
      <c r="BG136" s="148">
        <f>IF(N136="zákl. přenesená",J136,0)</f>
        <v>0</v>
      </c>
      <c r="BH136" s="148">
        <f>IF(N136="sníž. přenesená",J136,0)</f>
        <v>0</v>
      </c>
      <c r="BI136" s="148">
        <f>IF(N136="nulová",J136,0)</f>
        <v>0</v>
      </c>
      <c r="BJ136" s="17" t="s">
        <v>83</v>
      </c>
      <c r="BK136" s="148">
        <f>ROUND(I136*H136,2)</f>
        <v>0</v>
      </c>
      <c r="BL136" s="17" t="s">
        <v>145</v>
      </c>
      <c r="BM136" s="147" t="s">
        <v>341</v>
      </c>
    </row>
    <row r="137" spans="2:65" s="12" customFormat="1" ht="11.25">
      <c r="B137" s="149"/>
      <c r="D137" s="150" t="s">
        <v>151</v>
      </c>
      <c r="F137" s="152" t="s">
        <v>342</v>
      </c>
      <c r="H137" s="153">
        <v>0.24099999999999999</v>
      </c>
      <c r="I137" s="154"/>
      <c r="L137" s="149"/>
      <c r="M137" s="155"/>
      <c r="T137" s="156"/>
      <c r="AT137" s="151" t="s">
        <v>151</v>
      </c>
      <c r="AU137" s="151" t="s">
        <v>85</v>
      </c>
      <c r="AV137" s="12" t="s">
        <v>85</v>
      </c>
      <c r="AW137" s="12" t="s">
        <v>4</v>
      </c>
      <c r="AX137" s="12" t="s">
        <v>83</v>
      </c>
      <c r="AY137" s="151" t="s">
        <v>138</v>
      </c>
    </row>
    <row r="138" spans="2:65" s="1" customFormat="1" ht="16.5" customHeight="1">
      <c r="B138" s="32"/>
      <c r="C138" s="136" t="s">
        <v>179</v>
      </c>
      <c r="D138" s="136" t="s">
        <v>140</v>
      </c>
      <c r="E138" s="137" t="s">
        <v>176</v>
      </c>
      <c r="F138" s="138" t="s">
        <v>177</v>
      </c>
      <c r="G138" s="139" t="s">
        <v>149</v>
      </c>
      <c r="H138" s="140">
        <v>0.127</v>
      </c>
      <c r="I138" s="141"/>
      <c r="J138" s="142">
        <f>ROUND(I138*H138,2)</f>
        <v>0</v>
      </c>
      <c r="K138" s="138" t="s">
        <v>144</v>
      </c>
      <c r="L138" s="32"/>
      <c r="M138" s="143" t="s">
        <v>1</v>
      </c>
      <c r="N138" s="144" t="s">
        <v>41</v>
      </c>
      <c r="P138" s="145">
        <f>O138*H138</f>
        <v>0</v>
      </c>
      <c r="Q138" s="145">
        <v>0</v>
      </c>
      <c r="R138" s="145">
        <f>Q138*H138</f>
        <v>0</v>
      </c>
      <c r="S138" s="145">
        <v>0</v>
      </c>
      <c r="T138" s="146">
        <f>S138*H138</f>
        <v>0</v>
      </c>
      <c r="AR138" s="147" t="s">
        <v>145</v>
      </c>
      <c r="AT138" s="147" t="s">
        <v>140</v>
      </c>
      <c r="AU138" s="147" t="s">
        <v>85</v>
      </c>
      <c r="AY138" s="17" t="s">
        <v>138</v>
      </c>
      <c r="BE138" s="148">
        <f>IF(N138="základní",J138,0)</f>
        <v>0</v>
      </c>
      <c r="BF138" s="148">
        <f>IF(N138="snížená",J138,0)</f>
        <v>0</v>
      </c>
      <c r="BG138" s="148">
        <f>IF(N138="zákl. přenesená",J138,0)</f>
        <v>0</v>
      </c>
      <c r="BH138" s="148">
        <f>IF(N138="sníž. přenesená",J138,0)</f>
        <v>0</v>
      </c>
      <c r="BI138" s="148">
        <f>IF(N138="nulová",J138,0)</f>
        <v>0</v>
      </c>
      <c r="BJ138" s="17" t="s">
        <v>83</v>
      </c>
      <c r="BK138" s="148">
        <f>ROUND(I138*H138,2)</f>
        <v>0</v>
      </c>
      <c r="BL138" s="17" t="s">
        <v>145</v>
      </c>
      <c r="BM138" s="147" t="s">
        <v>343</v>
      </c>
    </row>
    <row r="139" spans="2:65" s="11" customFormat="1" ht="22.9" customHeight="1">
      <c r="B139" s="124"/>
      <c r="D139" s="125" t="s">
        <v>75</v>
      </c>
      <c r="E139" s="134" t="s">
        <v>179</v>
      </c>
      <c r="F139" s="134" t="s">
        <v>180</v>
      </c>
      <c r="I139" s="127"/>
      <c r="J139" s="135">
        <f>BK139</f>
        <v>0</v>
      </c>
      <c r="L139" s="124"/>
      <c r="M139" s="129"/>
      <c r="P139" s="130">
        <f>SUM(P140:P141)</f>
        <v>0</v>
      </c>
      <c r="R139" s="130">
        <f>SUM(R140:R141)</f>
        <v>0.31881999999999999</v>
      </c>
      <c r="T139" s="131">
        <f>SUM(T140:T141)</f>
        <v>0</v>
      </c>
      <c r="AR139" s="125" t="s">
        <v>83</v>
      </c>
      <c r="AT139" s="132" t="s">
        <v>75</v>
      </c>
      <c r="AU139" s="132" t="s">
        <v>83</v>
      </c>
      <c r="AY139" s="125" t="s">
        <v>138</v>
      </c>
      <c r="BK139" s="133">
        <f>SUM(BK140:BK141)</f>
        <v>0</v>
      </c>
    </row>
    <row r="140" spans="2:65" s="1" customFormat="1" ht="24.2" customHeight="1">
      <c r="B140" s="32"/>
      <c r="C140" s="136" t="s">
        <v>190</v>
      </c>
      <c r="D140" s="136" t="s">
        <v>140</v>
      </c>
      <c r="E140" s="137" t="s">
        <v>344</v>
      </c>
      <c r="F140" s="138" t="s">
        <v>345</v>
      </c>
      <c r="G140" s="139" t="s">
        <v>278</v>
      </c>
      <c r="H140" s="140">
        <v>2</v>
      </c>
      <c r="I140" s="141"/>
      <c r="J140" s="142">
        <f>ROUND(I140*H140,2)</f>
        <v>0</v>
      </c>
      <c r="K140" s="138" t="s">
        <v>144</v>
      </c>
      <c r="L140" s="32"/>
      <c r="M140" s="143" t="s">
        <v>1</v>
      </c>
      <c r="N140" s="144" t="s">
        <v>41</v>
      </c>
      <c r="P140" s="145">
        <f>O140*H140</f>
        <v>0</v>
      </c>
      <c r="Q140" s="145">
        <v>0.10940999999999999</v>
      </c>
      <c r="R140" s="145">
        <f>Q140*H140</f>
        <v>0.21881999999999999</v>
      </c>
      <c r="S140" s="145">
        <v>0</v>
      </c>
      <c r="T140" s="146">
        <f>S140*H140</f>
        <v>0</v>
      </c>
      <c r="AR140" s="147" t="s">
        <v>145</v>
      </c>
      <c r="AT140" s="147" t="s">
        <v>140</v>
      </c>
      <c r="AU140" s="147" t="s">
        <v>85</v>
      </c>
      <c r="AY140" s="17" t="s">
        <v>138</v>
      </c>
      <c r="BE140" s="148">
        <f>IF(N140="základní",J140,0)</f>
        <v>0</v>
      </c>
      <c r="BF140" s="148">
        <f>IF(N140="snížená",J140,0)</f>
        <v>0</v>
      </c>
      <c r="BG140" s="148">
        <f>IF(N140="zákl. přenesená",J140,0)</f>
        <v>0</v>
      </c>
      <c r="BH140" s="148">
        <f>IF(N140="sníž. přenesená",J140,0)</f>
        <v>0</v>
      </c>
      <c r="BI140" s="148">
        <f>IF(N140="nulová",J140,0)</f>
        <v>0</v>
      </c>
      <c r="BJ140" s="17" t="s">
        <v>83</v>
      </c>
      <c r="BK140" s="148">
        <f>ROUND(I140*H140,2)</f>
        <v>0</v>
      </c>
      <c r="BL140" s="17" t="s">
        <v>145</v>
      </c>
      <c r="BM140" s="147" t="s">
        <v>346</v>
      </c>
    </row>
    <row r="141" spans="2:65" s="1" customFormat="1" ht="16.5" customHeight="1">
      <c r="B141" s="32"/>
      <c r="C141" s="182" t="s">
        <v>195</v>
      </c>
      <c r="D141" s="182" t="s">
        <v>219</v>
      </c>
      <c r="E141" s="183" t="s">
        <v>347</v>
      </c>
      <c r="F141" s="184" t="s">
        <v>348</v>
      </c>
      <c r="G141" s="185" t="s">
        <v>278</v>
      </c>
      <c r="H141" s="186">
        <v>2</v>
      </c>
      <c r="I141" s="187"/>
      <c r="J141" s="188">
        <f>ROUND(I141*H141,2)</f>
        <v>0</v>
      </c>
      <c r="K141" s="184" t="s">
        <v>1</v>
      </c>
      <c r="L141" s="189"/>
      <c r="M141" s="190" t="s">
        <v>1</v>
      </c>
      <c r="N141" s="191" t="s">
        <v>41</v>
      </c>
      <c r="P141" s="145">
        <f>O141*H141</f>
        <v>0</v>
      </c>
      <c r="Q141" s="145">
        <v>0.05</v>
      </c>
      <c r="R141" s="145">
        <f>Q141*H141</f>
        <v>0.1</v>
      </c>
      <c r="S141" s="145">
        <v>0</v>
      </c>
      <c r="T141" s="146">
        <f>S141*H141</f>
        <v>0</v>
      </c>
      <c r="AR141" s="147" t="s">
        <v>181</v>
      </c>
      <c r="AT141" s="147" t="s">
        <v>219</v>
      </c>
      <c r="AU141" s="147" t="s">
        <v>85</v>
      </c>
      <c r="AY141" s="17" t="s">
        <v>138</v>
      </c>
      <c r="BE141" s="148">
        <f>IF(N141="základní",J141,0)</f>
        <v>0</v>
      </c>
      <c r="BF141" s="148">
        <f>IF(N141="snížená",J141,0)</f>
        <v>0</v>
      </c>
      <c r="BG141" s="148">
        <f>IF(N141="zákl. přenesená",J141,0)</f>
        <v>0</v>
      </c>
      <c r="BH141" s="148">
        <f>IF(N141="sníž. přenesená",J141,0)</f>
        <v>0</v>
      </c>
      <c r="BI141" s="148">
        <f>IF(N141="nulová",J141,0)</f>
        <v>0</v>
      </c>
      <c r="BJ141" s="17" t="s">
        <v>83</v>
      </c>
      <c r="BK141" s="148">
        <f>ROUND(I141*H141,2)</f>
        <v>0</v>
      </c>
      <c r="BL141" s="17" t="s">
        <v>145</v>
      </c>
      <c r="BM141" s="147" t="s">
        <v>349</v>
      </c>
    </row>
    <row r="142" spans="2:65" s="11" customFormat="1" ht="22.9" customHeight="1">
      <c r="B142" s="124"/>
      <c r="D142" s="125" t="s">
        <v>75</v>
      </c>
      <c r="E142" s="134" t="s">
        <v>305</v>
      </c>
      <c r="F142" s="134" t="s">
        <v>306</v>
      </c>
      <c r="I142" s="127"/>
      <c r="J142" s="135">
        <f>BK142</f>
        <v>0</v>
      </c>
      <c r="L142" s="124"/>
      <c r="M142" s="129"/>
      <c r="P142" s="130">
        <f>P143</f>
        <v>0</v>
      </c>
      <c r="R142" s="130">
        <f>R143</f>
        <v>0</v>
      </c>
      <c r="T142" s="131">
        <f>T143</f>
        <v>0</v>
      </c>
      <c r="AR142" s="125" t="s">
        <v>83</v>
      </c>
      <c r="AT142" s="132" t="s">
        <v>75</v>
      </c>
      <c r="AU142" s="132" t="s">
        <v>83</v>
      </c>
      <c r="AY142" s="125" t="s">
        <v>138</v>
      </c>
      <c r="BK142" s="133">
        <f>BK143</f>
        <v>0</v>
      </c>
    </row>
    <row r="143" spans="2:65" s="1" customFormat="1" ht="33" customHeight="1">
      <c r="B143" s="32"/>
      <c r="C143" s="136" t="s">
        <v>8</v>
      </c>
      <c r="D143" s="136" t="s">
        <v>140</v>
      </c>
      <c r="E143" s="137" t="s">
        <v>350</v>
      </c>
      <c r="F143" s="138" t="s">
        <v>351</v>
      </c>
      <c r="G143" s="139" t="s">
        <v>172</v>
      </c>
      <c r="H143" s="140">
        <v>0.31900000000000001</v>
      </c>
      <c r="I143" s="141"/>
      <c r="J143" s="142">
        <f>ROUND(I143*H143,2)</f>
        <v>0</v>
      </c>
      <c r="K143" s="138" t="s">
        <v>144</v>
      </c>
      <c r="L143" s="32"/>
      <c r="M143" s="177" t="s">
        <v>1</v>
      </c>
      <c r="N143" s="178" t="s">
        <v>41</v>
      </c>
      <c r="O143" s="179"/>
      <c r="P143" s="180">
        <f>O143*H143</f>
        <v>0</v>
      </c>
      <c r="Q143" s="180">
        <v>0</v>
      </c>
      <c r="R143" s="180">
        <f>Q143*H143</f>
        <v>0</v>
      </c>
      <c r="S143" s="180">
        <v>0</v>
      </c>
      <c r="T143" s="181">
        <f>S143*H143</f>
        <v>0</v>
      </c>
      <c r="AR143" s="147" t="s">
        <v>145</v>
      </c>
      <c r="AT143" s="147" t="s">
        <v>140</v>
      </c>
      <c r="AU143" s="147" t="s">
        <v>85</v>
      </c>
      <c r="AY143" s="17" t="s">
        <v>138</v>
      </c>
      <c r="BE143" s="148">
        <f>IF(N143="základní",J143,0)</f>
        <v>0</v>
      </c>
      <c r="BF143" s="148">
        <f>IF(N143="snížená",J143,0)</f>
        <v>0</v>
      </c>
      <c r="BG143" s="148">
        <f>IF(N143="zákl. přenesená",J143,0)</f>
        <v>0</v>
      </c>
      <c r="BH143" s="148">
        <f>IF(N143="sníž. přenesená",J143,0)</f>
        <v>0</v>
      </c>
      <c r="BI143" s="148">
        <f>IF(N143="nulová",J143,0)</f>
        <v>0</v>
      </c>
      <c r="BJ143" s="17" t="s">
        <v>83</v>
      </c>
      <c r="BK143" s="148">
        <f>ROUND(I143*H143,2)</f>
        <v>0</v>
      </c>
      <c r="BL143" s="17" t="s">
        <v>145</v>
      </c>
      <c r="BM143" s="147" t="s">
        <v>352</v>
      </c>
    </row>
    <row r="144" spans="2:65" s="1" customFormat="1" ht="6.95" customHeight="1">
      <c r="B144" s="44"/>
      <c r="C144" s="45"/>
      <c r="D144" s="45"/>
      <c r="E144" s="45"/>
      <c r="F144" s="45"/>
      <c r="G144" s="45"/>
      <c r="H144" s="45"/>
      <c r="I144" s="45"/>
      <c r="J144" s="45"/>
      <c r="K144" s="45"/>
      <c r="L144" s="32"/>
    </row>
  </sheetData>
  <sheetProtection algorithmName="SHA-512" hashValue="PN4CxfezCgm5t7P9O1EoX40pgLpICr1MKE1CI9DCiApLiOTjTT6i7cbZ/8LpZZ1H946Kmnv44XpcnqMTYzIqOA==" saltValue="fizxxFVqo0soOQ9tN3FulwY61rjbszhkPsnDUITvZum85poDp14aWL1FPOEcvE2Mk2wojOi+Mt7Ua/JzMGGMqQ==" spinCount="100000" sheet="1" objects="1" scenarios="1" formatColumns="0" formatRows="0" autoFilter="0"/>
  <autoFilter ref="C123:K143" xr:uid="{00000000-0009-0000-0000-000003000000}"/>
  <mergeCells count="12">
    <mergeCell ref="E116:H116"/>
    <mergeCell ref="L2:V2"/>
    <mergeCell ref="E85:H85"/>
    <mergeCell ref="E87:H87"/>
    <mergeCell ref="E89:H89"/>
    <mergeCell ref="E112:H112"/>
    <mergeCell ref="E114:H11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3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AT2" s="17" t="s">
        <v>99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2:46" ht="24.95" customHeight="1">
      <c r="B4" s="20"/>
      <c r="D4" s="21" t="s">
        <v>109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37" t="str">
        <f>'Rekapitulace stavby'!K6</f>
        <v>Prodloužení místní komunikace  a  ulice  Kovářská , Vikýřovice</v>
      </c>
      <c r="F7" s="238"/>
      <c r="G7" s="238"/>
      <c r="H7" s="238"/>
      <c r="L7" s="20"/>
    </row>
    <row r="8" spans="2:46" ht="12" customHeight="1">
      <c r="B8" s="20"/>
      <c r="D8" s="27" t="s">
        <v>110</v>
      </c>
      <c r="L8" s="20"/>
    </row>
    <row r="9" spans="2:46" s="1" customFormat="1" ht="16.5" customHeight="1">
      <c r="B9" s="32"/>
      <c r="E9" s="237" t="s">
        <v>111</v>
      </c>
      <c r="F9" s="239"/>
      <c r="G9" s="239"/>
      <c r="H9" s="239"/>
      <c r="L9" s="32"/>
    </row>
    <row r="10" spans="2:46" s="1" customFormat="1" ht="12" customHeight="1">
      <c r="B10" s="32"/>
      <c r="D10" s="27" t="s">
        <v>112</v>
      </c>
      <c r="L10" s="32"/>
    </row>
    <row r="11" spans="2:46" s="1" customFormat="1" ht="16.5" customHeight="1">
      <c r="B11" s="32"/>
      <c r="E11" s="195" t="s">
        <v>353</v>
      </c>
      <c r="F11" s="239"/>
      <c r="G11" s="239"/>
      <c r="H11" s="23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20. 9. 2023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40" t="str">
        <f>'Rekapitulace stavby'!E14</f>
        <v>Vyplň údaj</v>
      </c>
      <c r="F20" s="221"/>
      <c r="G20" s="221"/>
      <c r="H20" s="221"/>
      <c r="I20" s="27" t="s">
        <v>27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4"/>
      <c r="E29" s="226" t="s">
        <v>1</v>
      </c>
      <c r="F29" s="226"/>
      <c r="G29" s="226"/>
      <c r="H29" s="226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36</v>
      </c>
      <c r="J32" s="66">
        <f>ROUND(J122,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38</v>
      </c>
      <c r="I34" s="35" t="s">
        <v>37</v>
      </c>
      <c r="J34" s="35" t="s">
        <v>39</v>
      </c>
      <c r="L34" s="32"/>
    </row>
    <row r="35" spans="2:12" s="1" customFormat="1" ht="14.45" customHeight="1">
      <c r="B35" s="32"/>
      <c r="D35" s="55" t="s">
        <v>40</v>
      </c>
      <c r="E35" s="27" t="s">
        <v>41</v>
      </c>
      <c r="F35" s="86">
        <f>ROUND((SUM(BE122:BE136)),  2)</f>
        <v>0</v>
      </c>
      <c r="I35" s="96">
        <v>0.21</v>
      </c>
      <c r="J35" s="86">
        <f>ROUND(((SUM(BE122:BE136))*I35),  2)</f>
        <v>0</v>
      </c>
      <c r="L35" s="32"/>
    </row>
    <row r="36" spans="2:12" s="1" customFormat="1" ht="14.45" customHeight="1">
      <c r="B36" s="32"/>
      <c r="E36" s="27" t="s">
        <v>42</v>
      </c>
      <c r="F36" s="86">
        <f>ROUND((SUM(BF122:BF136)),  2)</f>
        <v>0</v>
      </c>
      <c r="I36" s="96">
        <v>0.12</v>
      </c>
      <c r="J36" s="86">
        <f>ROUND(((SUM(BF122:BF136))*I36),  2)</f>
        <v>0</v>
      </c>
      <c r="L36" s="32"/>
    </row>
    <row r="37" spans="2:12" s="1" customFormat="1" ht="14.45" hidden="1" customHeight="1">
      <c r="B37" s="32"/>
      <c r="E37" s="27" t="s">
        <v>43</v>
      </c>
      <c r="F37" s="86">
        <f>ROUND((SUM(BG122:BG136)),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44</v>
      </c>
      <c r="F38" s="86">
        <f>ROUND((SUM(BH122:BH136)),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45</v>
      </c>
      <c r="F39" s="86">
        <f>ROUND((SUM(BI122:BI136)),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46</v>
      </c>
      <c r="E41" s="57"/>
      <c r="F41" s="57"/>
      <c r="G41" s="99" t="s">
        <v>47</v>
      </c>
      <c r="H41" s="100" t="s">
        <v>48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49</v>
      </c>
      <c r="E50" s="42"/>
      <c r="F50" s="42"/>
      <c r="G50" s="41" t="s">
        <v>50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51</v>
      </c>
      <c r="E61" s="34"/>
      <c r="F61" s="103" t="s">
        <v>52</v>
      </c>
      <c r="G61" s="43" t="s">
        <v>51</v>
      </c>
      <c r="H61" s="34"/>
      <c r="I61" s="34"/>
      <c r="J61" s="104" t="s">
        <v>52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53</v>
      </c>
      <c r="E65" s="42"/>
      <c r="F65" s="42"/>
      <c r="G65" s="41" t="s">
        <v>54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51</v>
      </c>
      <c r="E76" s="34"/>
      <c r="F76" s="103" t="s">
        <v>52</v>
      </c>
      <c r="G76" s="43" t="s">
        <v>51</v>
      </c>
      <c r="H76" s="34"/>
      <c r="I76" s="34"/>
      <c r="J76" s="104" t="s">
        <v>52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114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37" t="str">
        <f>E7</f>
        <v>Prodloužení místní komunikace  a  ulice  Kovářská , Vikýřovice</v>
      </c>
      <c r="F85" s="238"/>
      <c r="G85" s="238"/>
      <c r="H85" s="238"/>
      <c r="L85" s="32"/>
    </row>
    <row r="86" spans="2:12" ht="12" customHeight="1">
      <c r="B86" s="20"/>
      <c r="C86" s="27" t="s">
        <v>110</v>
      </c>
      <c r="L86" s="20"/>
    </row>
    <row r="87" spans="2:12" s="1" customFormat="1" ht="16.5" customHeight="1">
      <c r="B87" s="32"/>
      <c r="E87" s="237" t="s">
        <v>111</v>
      </c>
      <c r="F87" s="239"/>
      <c r="G87" s="239"/>
      <c r="H87" s="239"/>
      <c r="L87" s="32"/>
    </row>
    <row r="88" spans="2:12" s="1" customFormat="1" ht="12" customHeight="1">
      <c r="B88" s="32"/>
      <c r="C88" s="27" t="s">
        <v>112</v>
      </c>
      <c r="L88" s="32"/>
    </row>
    <row r="89" spans="2:12" s="1" customFormat="1" ht="16.5" customHeight="1">
      <c r="B89" s="32"/>
      <c r="E89" s="195" t="str">
        <f>E11</f>
        <v>SO 192 - Dopravní značení dočasné - DIO</v>
      </c>
      <c r="F89" s="239"/>
      <c r="G89" s="239"/>
      <c r="H89" s="239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Vikýřovice</v>
      </c>
      <c r="I91" s="27" t="s">
        <v>22</v>
      </c>
      <c r="J91" s="52" t="str">
        <f>IF(J14="","",J14)</f>
        <v>20. 9. 2023</v>
      </c>
      <c r="L91" s="32"/>
    </row>
    <row r="92" spans="2:12" s="1" customFormat="1" ht="6.95" customHeight="1">
      <c r="B92" s="32"/>
      <c r="L92" s="32"/>
    </row>
    <row r="93" spans="2:12" s="1" customFormat="1" ht="15.2" customHeight="1">
      <c r="B93" s="32"/>
      <c r="C93" s="27" t="s">
        <v>24</v>
      </c>
      <c r="F93" s="25" t="str">
        <f>E17</f>
        <v>Obec Vikýřovice</v>
      </c>
      <c r="I93" s="27" t="s">
        <v>30</v>
      </c>
      <c r="J93" s="30" t="str">
        <f>E23</f>
        <v>Ing.Zdeněk Vitásek</v>
      </c>
      <c r="L93" s="32"/>
    </row>
    <row r="94" spans="2:12" s="1" customFormat="1" ht="15.2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Martin Pniok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115</v>
      </c>
      <c r="D96" s="97"/>
      <c r="E96" s="97"/>
      <c r="F96" s="97"/>
      <c r="G96" s="97"/>
      <c r="H96" s="97"/>
      <c r="I96" s="97"/>
      <c r="J96" s="106" t="s">
        <v>116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117</v>
      </c>
      <c r="J98" s="66">
        <f>J122</f>
        <v>0</v>
      </c>
      <c r="L98" s="32"/>
      <c r="AU98" s="17" t="s">
        <v>118</v>
      </c>
    </row>
    <row r="99" spans="2:47" s="8" customFormat="1" ht="24.95" customHeight="1">
      <c r="B99" s="108"/>
      <c r="D99" s="109" t="s">
        <v>119</v>
      </c>
      <c r="E99" s="110"/>
      <c r="F99" s="110"/>
      <c r="G99" s="110"/>
      <c r="H99" s="110"/>
      <c r="I99" s="110"/>
      <c r="J99" s="111">
        <f>J123</f>
        <v>0</v>
      </c>
      <c r="L99" s="108"/>
    </row>
    <row r="100" spans="2:47" s="9" customFormat="1" ht="19.899999999999999" customHeight="1">
      <c r="B100" s="112"/>
      <c r="D100" s="113" t="s">
        <v>121</v>
      </c>
      <c r="E100" s="114"/>
      <c r="F100" s="114"/>
      <c r="G100" s="114"/>
      <c r="H100" s="114"/>
      <c r="I100" s="114"/>
      <c r="J100" s="115">
        <f>J124</f>
        <v>0</v>
      </c>
      <c r="L100" s="112"/>
    </row>
    <row r="101" spans="2:47" s="1" customFormat="1" ht="21.75" customHeight="1">
      <c r="B101" s="32"/>
      <c r="L101" s="32"/>
    </row>
    <row r="102" spans="2:47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47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47" s="1" customFormat="1" ht="24.95" customHeight="1">
      <c r="B107" s="32"/>
      <c r="C107" s="21" t="s">
        <v>123</v>
      </c>
      <c r="L107" s="32"/>
    </row>
    <row r="108" spans="2:47" s="1" customFormat="1" ht="6.95" customHeight="1">
      <c r="B108" s="32"/>
      <c r="L108" s="32"/>
    </row>
    <row r="109" spans="2:47" s="1" customFormat="1" ht="12" customHeight="1">
      <c r="B109" s="32"/>
      <c r="C109" s="27" t="s">
        <v>16</v>
      </c>
      <c r="L109" s="32"/>
    </row>
    <row r="110" spans="2:47" s="1" customFormat="1" ht="16.5" customHeight="1">
      <c r="B110" s="32"/>
      <c r="E110" s="237" t="str">
        <f>E7</f>
        <v>Prodloužení místní komunikace  a  ulice  Kovářská , Vikýřovice</v>
      </c>
      <c r="F110" s="238"/>
      <c r="G110" s="238"/>
      <c r="H110" s="238"/>
      <c r="L110" s="32"/>
    </row>
    <row r="111" spans="2:47" ht="12" customHeight="1">
      <c r="B111" s="20"/>
      <c r="C111" s="27" t="s">
        <v>110</v>
      </c>
      <c r="L111" s="20"/>
    </row>
    <row r="112" spans="2:47" s="1" customFormat="1" ht="16.5" customHeight="1">
      <c r="B112" s="32"/>
      <c r="E112" s="237" t="s">
        <v>111</v>
      </c>
      <c r="F112" s="239"/>
      <c r="G112" s="239"/>
      <c r="H112" s="239"/>
      <c r="L112" s="32"/>
    </row>
    <row r="113" spans="2:65" s="1" customFormat="1" ht="12" customHeight="1">
      <c r="B113" s="32"/>
      <c r="C113" s="27" t="s">
        <v>112</v>
      </c>
      <c r="L113" s="32"/>
    </row>
    <row r="114" spans="2:65" s="1" customFormat="1" ht="16.5" customHeight="1">
      <c r="B114" s="32"/>
      <c r="E114" s="195" t="str">
        <f>E11</f>
        <v>SO 192 - Dopravní značení dočasné - DIO</v>
      </c>
      <c r="F114" s="239"/>
      <c r="G114" s="239"/>
      <c r="H114" s="239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F14</f>
        <v>Vikýřovice</v>
      </c>
      <c r="I116" s="27" t="s">
        <v>22</v>
      </c>
      <c r="J116" s="52" t="str">
        <f>IF(J14="","",J14)</f>
        <v>20. 9. 2023</v>
      </c>
      <c r="L116" s="32"/>
    </row>
    <row r="117" spans="2:65" s="1" customFormat="1" ht="6.95" customHeight="1">
      <c r="B117" s="32"/>
      <c r="L117" s="32"/>
    </row>
    <row r="118" spans="2:65" s="1" customFormat="1" ht="15.2" customHeight="1">
      <c r="B118" s="32"/>
      <c r="C118" s="27" t="s">
        <v>24</v>
      </c>
      <c r="F118" s="25" t="str">
        <f>E17</f>
        <v>Obec Vikýřovice</v>
      </c>
      <c r="I118" s="27" t="s">
        <v>30</v>
      </c>
      <c r="J118" s="30" t="str">
        <f>E23</f>
        <v>Ing.Zdeněk Vitásek</v>
      </c>
      <c r="L118" s="32"/>
    </row>
    <row r="119" spans="2:65" s="1" customFormat="1" ht="15.2" customHeight="1">
      <c r="B119" s="32"/>
      <c r="C119" s="27" t="s">
        <v>28</v>
      </c>
      <c r="F119" s="25" t="str">
        <f>IF(E20="","",E20)</f>
        <v>Vyplň údaj</v>
      </c>
      <c r="I119" s="27" t="s">
        <v>33</v>
      </c>
      <c r="J119" s="30" t="str">
        <f>E26</f>
        <v>Martin Pniok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6"/>
      <c r="C121" s="117" t="s">
        <v>124</v>
      </c>
      <c r="D121" s="118" t="s">
        <v>61</v>
      </c>
      <c r="E121" s="118" t="s">
        <v>57</v>
      </c>
      <c r="F121" s="118" t="s">
        <v>58</v>
      </c>
      <c r="G121" s="118" t="s">
        <v>125</v>
      </c>
      <c r="H121" s="118" t="s">
        <v>126</v>
      </c>
      <c r="I121" s="118" t="s">
        <v>127</v>
      </c>
      <c r="J121" s="118" t="s">
        <v>116</v>
      </c>
      <c r="K121" s="119" t="s">
        <v>128</v>
      </c>
      <c r="L121" s="116"/>
      <c r="M121" s="59" t="s">
        <v>1</v>
      </c>
      <c r="N121" s="60" t="s">
        <v>40</v>
      </c>
      <c r="O121" s="60" t="s">
        <v>129</v>
      </c>
      <c r="P121" s="60" t="s">
        <v>130</v>
      </c>
      <c r="Q121" s="60" t="s">
        <v>131</v>
      </c>
      <c r="R121" s="60" t="s">
        <v>132</v>
      </c>
      <c r="S121" s="60" t="s">
        <v>133</v>
      </c>
      <c r="T121" s="61" t="s">
        <v>134</v>
      </c>
    </row>
    <row r="122" spans="2:65" s="1" customFormat="1" ht="22.9" customHeight="1">
      <c r="B122" s="32"/>
      <c r="C122" s="64" t="s">
        <v>135</v>
      </c>
      <c r="J122" s="120">
        <f>BK122</f>
        <v>0</v>
      </c>
      <c r="L122" s="32"/>
      <c r="M122" s="62"/>
      <c r="N122" s="53"/>
      <c r="O122" s="53"/>
      <c r="P122" s="121">
        <f>P123</f>
        <v>0</v>
      </c>
      <c r="Q122" s="53"/>
      <c r="R122" s="121">
        <f>R123</f>
        <v>0</v>
      </c>
      <c r="S122" s="53"/>
      <c r="T122" s="122">
        <f>T123</f>
        <v>0</v>
      </c>
      <c r="AT122" s="17" t="s">
        <v>75</v>
      </c>
      <c r="AU122" s="17" t="s">
        <v>118</v>
      </c>
      <c r="BK122" s="123">
        <f>BK123</f>
        <v>0</v>
      </c>
    </row>
    <row r="123" spans="2:65" s="11" customFormat="1" ht="25.9" customHeight="1">
      <c r="B123" s="124"/>
      <c r="D123" s="125" t="s">
        <v>75</v>
      </c>
      <c r="E123" s="126" t="s">
        <v>136</v>
      </c>
      <c r="F123" s="126" t="s">
        <v>137</v>
      </c>
      <c r="I123" s="127"/>
      <c r="J123" s="128">
        <f>BK123</f>
        <v>0</v>
      </c>
      <c r="L123" s="124"/>
      <c r="M123" s="129"/>
      <c r="P123" s="130">
        <f>P124</f>
        <v>0</v>
      </c>
      <c r="R123" s="130">
        <f>R124</f>
        <v>0</v>
      </c>
      <c r="T123" s="131">
        <f>T124</f>
        <v>0</v>
      </c>
      <c r="AR123" s="125" t="s">
        <v>83</v>
      </c>
      <c r="AT123" s="132" t="s">
        <v>75</v>
      </c>
      <c r="AU123" s="132" t="s">
        <v>76</v>
      </c>
      <c r="AY123" s="125" t="s">
        <v>138</v>
      </c>
      <c r="BK123" s="133">
        <f>BK124</f>
        <v>0</v>
      </c>
    </row>
    <row r="124" spans="2:65" s="11" customFormat="1" ht="22.9" customHeight="1">
      <c r="B124" s="124"/>
      <c r="D124" s="125" t="s">
        <v>75</v>
      </c>
      <c r="E124" s="134" t="s">
        <v>179</v>
      </c>
      <c r="F124" s="134" t="s">
        <v>180</v>
      </c>
      <c r="I124" s="127"/>
      <c r="J124" s="135">
        <f>BK124</f>
        <v>0</v>
      </c>
      <c r="L124" s="124"/>
      <c r="M124" s="129"/>
      <c r="P124" s="130">
        <f>SUM(P125:P136)</f>
        <v>0</v>
      </c>
      <c r="R124" s="130">
        <f>SUM(R125:R136)</f>
        <v>0</v>
      </c>
      <c r="T124" s="131">
        <f>SUM(T125:T136)</f>
        <v>0</v>
      </c>
      <c r="AR124" s="125" t="s">
        <v>83</v>
      </c>
      <c r="AT124" s="132" t="s">
        <v>75</v>
      </c>
      <c r="AU124" s="132" t="s">
        <v>83</v>
      </c>
      <c r="AY124" s="125" t="s">
        <v>138</v>
      </c>
      <c r="BK124" s="133">
        <f>SUM(BK125:BK136)</f>
        <v>0</v>
      </c>
    </row>
    <row r="125" spans="2:65" s="1" customFormat="1" ht="24.2" customHeight="1">
      <c r="B125" s="32"/>
      <c r="C125" s="136" t="s">
        <v>83</v>
      </c>
      <c r="D125" s="136" t="s">
        <v>140</v>
      </c>
      <c r="E125" s="137" t="s">
        <v>354</v>
      </c>
      <c r="F125" s="138" t="s">
        <v>355</v>
      </c>
      <c r="G125" s="139" t="s">
        <v>278</v>
      </c>
      <c r="H125" s="140">
        <v>1</v>
      </c>
      <c r="I125" s="141"/>
      <c r="J125" s="142">
        <f>ROUND(I125*H125,2)</f>
        <v>0</v>
      </c>
      <c r="K125" s="138" t="s">
        <v>144</v>
      </c>
      <c r="L125" s="32"/>
      <c r="M125" s="143" t="s">
        <v>1</v>
      </c>
      <c r="N125" s="144" t="s">
        <v>41</v>
      </c>
      <c r="P125" s="145">
        <f>O125*H125</f>
        <v>0</v>
      </c>
      <c r="Q125" s="145">
        <v>0</v>
      </c>
      <c r="R125" s="145">
        <f>Q125*H125</f>
        <v>0</v>
      </c>
      <c r="S125" s="145">
        <v>0</v>
      </c>
      <c r="T125" s="146">
        <f>S125*H125</f>
        <v>0</v>
      </c>
      <c r="AR125" s="147" t="s">
        <v>145</v>
      </c>
      <c r="AT125" s="147" t="s">
        <v>140</v>
      </c>
      <c r="AU125" s="147" t="s">
        <v>85</v>
      </c>
      <c r="AY125" s="17" t="s">
        <v>138</v>
      </c>
      <c r="BE125" s="148">
        <f>IF(N125="základní",J125,0)</f>
        <v>0</v>
      </c>
      <c r="BF125" s="148">
        <f>IF(N125="snížená",J125,0)</f>
        <v>0</v>
      </c>
      <c r="BG125" s="148">
        <f>IF(N125="zákl. přenesená",J125,0)</f>
        <v>0</v>
      </c>
      <c r="BH125" s="148">
        <f>IF(N125="sníž. přenesená",J125,0)</f>
        <v>0</v>
      </c>
      <c r="BI125" s="148">
        <f>IF(N125="nulová",J125,0)</f>
        <v>0</v>
      </c>
      <c r="BJ125" s="17" t="s">
        <v>83</v>
      </c>
      <c r="BK125" s="148">
        <f>ROUND(I125*H125,2)</f>
        <v>0</v>
      </c>
      <c r="BL125" s="17" t="s">
        <v>145</v>
      </c>
      <c r="BM125" s="147" t="s">
        <v>356</v>
      </c>
    </row>
    <row r="126" spans="2:65" s="12" customFormat="1" ht="11.25">
      <c r="B126" s="149"/>
      <c r="D126" s="150" t="s">
        <v>151</v>
      </c>
      <c r="E126" s="151" t="s">
        <v>1</v>
      </c>
      <c r="F126" s="152" t="s">
        <v>357</v>
      </c>
      <c r="H126" s="153">
        <v>1</v>
      </c>
      <c r="I126" s="154"/>
      <c r="L126" s="149"/>
      <c r="M126" s="155"/>
      <c r="T126" s="156"/>
      <c r="AT126" s="151" t="s">
        <v>151</v>
      </c>
      <c r="AU126" s="151" t="s">
        <v>85</v>
      </c>
      <c r="AV126" s="12" t="s">
        <v>85</v>
      </c>
      <c r="AW126" s="12" t="s">
        <v>32</v>
      </c>
      <c r="AX126" s="12" t="s">
        <v>83</v>
      </c>
      <c r="AY126" s="151" t="s">
        <v>138</v>
      </c>
    </row>
    <row r="127" spans="2:65" s="1" customFormat="1" ht="24.2" customHeight="1">
      <c r="B127" s="32"/>
      <c r="C127" s="136" t="s">
        <v>85</v>
      </c>
      <c r="D127" s="136" t="s">
        <v>140</v>
      </c>
      <c r="E127" s="137" t="s">
        <v>358</v>
      </c>
      <c r="F127" s="138" t="s">
        <v>359</v>
      </c>
      <c r="G127" s="139" t="s">
        <v>278</v>
      </c>
      <c r="H127" s="140">
        <v>56</v>
      </c>
      <c r="I127" s="141"/>
      <c r="J127" s="142">
        <f>ROUND(I127*H127,2)</f>
        <v>0</v>
      </c>
      <c r="K127" s="138" t="s">
        <v>144</v>
      </c>
      <c r="L127" s="32"/>
      <c r="M127" s="143" t="s">
        <v>1</v>
      </c>
      <c r="N127" s="144" t="s">
        <v>41</v>
      </c>
      <c r="P127" s="145">
        <f>O127*H127</f>
        <v>0</v>
      </c>
      <c r="Q127" s="145">
        <v>0</v>
      </c>
      <c r="R127" s="145">
        <f>Q127*H127</f>
        <v>0</v>
      </c>
      <c r="S127" s="145">
        <v>0</v>
      </c>
      <c r="T127" s="146">
        <f>S127*H127</f>
        <v>0</v>
      </c>
      <c r="AR127" s="147" t="s">
        <v>145</v>
      </c>
      <c r="AT127" s="147" t="s">
        <v>140</v>
      </c>
      <c r="AU127" s="147" t="s">
        <v>85</v>
      </c>
      <c r="AY127" s="17" t="s">
        <v>138</v>
      </c>
      <c r="BE127" s="148">
        <f>IF(N127="základní",J127,0)</f>
        <v>0</v>
      </c>
      <c r="BF127" s="148">
        <f>IF(N127="snížená",J127,0)</f>
        <v>0</v>
      </c>
      <c r="BG127" s="148">
        <f>IF(N127="zákl. přenesená",J127,0)</f>
        <v>0</v>
      </c>
      <c r="BH127" s="148">
        <f>IF(N127="sníž. přenesená",J127,0)</f>
        <v>0</v>
      </c>
      <c r="BI127" s="148">
        <f>IF(N127="nulová",J127,0)</f>
        <v>0</v>
      </c>
      <c r="BJ127" s="17" t="s">
        <v>83</v>
      </c>
      <c r="BK127" s="148">
        <f>ROUND(I127*H127,2)</f>
        <v>0</v>
      </c>
      <c r="BL127" s="17" t="s">
        <v>145</v>
      </c>
      <c r="BM127" s="147" t="s">
        <v>360</v>
      </c>
    </row>
    <row r="128" spans="2:65" s="12" customFormat="1" ht="11.25">
      <c r="B128" s="149"/>
      <c r="D128" s="150" t="s">
        <v>151</v>
      </c>
      <c r="E128" s="151" t="s">
        <v>1</v>
      </c>
      <c r="F128" s="152" t="s">
        <v>361</v>
      </c>
      <c r="H128" s="153">
        <v>56</v>
      </c>
      <c r="I128" s="154"/>
      <c r="L128" s="149"/>
      <c r="M128" s="155"/>
      <c r="T128" s="156"/>
      <c r="AT128" s="151" t="s">
        <v>151</v>
      </c>
      <c r="AU128" s="151" t="s">
        <v>85</v>
      </c>
      <c r="AV128" s="12" t="s">
        <v>85</v>
      </c>
      <c r="AW128" s="12" t="s">
        <v>32</v>
      </c>
      <c r="AX128" s="12" t="s">
        <v>83</v>
      </c>
      <c r="AY128" s="151" t="s">
        <v>138</v>
      </c>
    </row>
    <row r="129" spans="2:65" s="1" customFormat="1" ht="24.2" customHeight="1">
      <c r="B129" s="32"/>
      <c r="C129" s="136" t="s">
        <v>153</v>
      </c>
      <c r="D129" s="136" t="s">
        <v>140</v>
      </c>
      <c r="E129" s="137" t="s">
        <v>362</v>
      </c>
      <c r="F129" s="138" t="s">
        <v>363</v>
      </c>
      <c r="G129" s="139" t="s">
        <v>278</v>
      </c>
      <c r="H129" s="140">
        <v>1</v>
      </c>
      <c r="I129" s="141"/>
      <c r="J129" s="142">
        <f>ROUND(I129*H129,2)</f>
        <v>0</v>
      </c>
      <c r="K129" s="138" t="s">
        <v>144</v>
      </c>
      <c r="L129" s="32"/>
      <c r="M129" s="143" t="s">
        <v>1</v>
      </c>
      <c r="N129" s="144" t="s">
        <v>41</v>
      </c>
      <c r="P129" s="145">
        <f>O129*H129</f>
        <v>0</v>
      </c>
      <c r="Q129" s="145">
        <v>0</v>
      </c>
      <c r="R129" s="145">
        <f>Q129*H129</f>
        <v>0</v>
      </c>
      <c r="S129" s="145">
        <v>0</v>
      </c>
      <c r="T129" s="146">
        <f>S129*H129</f>
        <v>0</v>
      </c>
      <c r="AR129" s="147" t="s">
        <v>145</v>
      </c>
      <c r="AT129" s="147" t="s">
        <v>140</v>
      </c>
      <c r="AU129" s="147" t="s">
        <v>85</v>
      </c>
      <c r="AY129" s="17" t="s">
        <v>138</v>
      </c>
      <c r="BE129" s="148">
        <f>IF(N129="základní",J129,0)</f>
        <v>0</v>
      </c>
      <c r="BF129" s="148">
        <f>IF(N129="snížená",J129,0)</f>
        <v>0</v>
      </c>
      <c r="BG129" s="148">
        <f>IF(N129="zákl. přenesená",J129,0)</f>
        <v>0</v>
      </c>
      <c r="BH129" s="148">
        <f>IF(N129="sníž. přenesená",J129,0)</f>
        <v>0</v>
      </c>
      <c r="BI129" s="148">
        <f>IF(N129="nulová",J129,0)</f>
        <v>0</v>
      </c>
      <c r="BJ129" s="17" t="s">
        <v>83</v>
      </c>
      <c r="BK129" s="148">
        <f>ROUND(I129*H129,2)</f>
        <v>0</v>
      </c>
      <c r="BL129" s="17" t="s">
        <v>145</v>
      </c>
      <c r="BM129" s="147" t="s">
        <v>364</v>
      </c>
    </row>
    <row r="130" spans="2:65" s="12" customFormat="1" ht="11.25">
      <c r="B130" s="149"/>
      <c r="D130" s="150" t="s">
        <v>151</v>
      </c>
      <c r="E130" s="151" t="s">
        <v>1</v>
      </c>
      <c r="F130" s="152" t="s">
        <v>365</v>
      </c>
      <c r="H130" s="153">
        <v>1</v>
      </c>
      <c r="I130" s="154"/>
      <c r="L130" s="149"/>
      <c r="M130" s="155"/>
      <c r="T130" s="156"/>
      <c r="AT130" s="151" t="s">
        <v>151</v>
      </c>
      <c r="AU130" s="151" t="s">
        <v>85</v>
      </c>
      <c r="AV130" s="12" t="s">
        <v>85</v>
      </c>
      <c r="AW130" s="12" t="s">
        <v>32</v>
      </c>
      <c r="AX130" s="12" t="s">
        <v>83</v>
      </c>
      <c r="AY130" s="151" t="s">
        <v>138</v>
      </c>
    </row>
    <row r="131" spans="2:65" s="1" customFormat="1" ht="24.2" customHeight="1">
      <c r="B131" s="32"/>
      <c r="C131" s="136" t="s">
        <v>145</v>
      </c>
      <c r="D131" s="136" t="s">
        <v>140</v>
      </c>
      <c r="E131" s="137" t="s">
        <v>366</v>
      </c>
      <c r="F131" s="138" t="s">
        <v>367</v>
      </c>
      <c r="G131" s="139" t="s">
        <v>278</v>
      </c>
      <c r="H131" s="140">
        <v>56</v>
      </c>
      <c r="I131" s="141"/>
      <c r="J131" s="142">
        <f>ROUND(I131*H131,2)</f>
        <v>0</v>
      </c>
      <c r="K131" s="138" t="s">
        <v>144</v>
      </c>
      <c r="L131" s="32"/>
      <c r="M131" s="143" t="s">
        <v>1</v>
      </c>
      <c r="N131" s="144" t="s">
        <v>41</v>
      </c>
      <c r="P131" s="145">
        <f>O131*H131</f>
        <v>0</v>
      </c>
      <c r="Q131" s="145">
        <v>0</v>
      </c>
      <c r="R131" s="145">
        <f>Q131*H131</f>
        <v>0</v>
      </c>
      <c r="S131" s="145">
        <v>0</v>
      </c>
      <c r="T131" s="146">
        <f>S131*H131</f>
        <v>0</v>
      </c>
      <c r="AR131" s="147" t="s">
        <v>145</v>
      </c>
      <c r="AT131" s="147" t="s">
        <v>140</v>
      </c>
      <c r="AU131" s="147" t="s">
        <v>85</v>
      </c>
      <c r="AY131" s="17" t="s">
        <v>138</v>
      </c>
      <c r="BE131" s="148">
        <f>IF(N131="základní",J131,0)</f>
        <v>0</v>
      </c>
      <c r="BF131" s="148">
        <f>IF(N131="snížená",J131,0)</f>
        <v>0</v>
      </c>
      <c r="BG131" s="148">
        <f>IF(N131="zákl. přenesená",J131,0)</f>
        <v>0</v>
      </c>
      <c r="BH131" s="148">
        <f>IF(N131="sníž. přenesená",J131,0)</f>
        <v>0</v>
      </c>
      <c r="BI131" s="148">
        <f>IF(N131="nulová",J131,0)</f>
        <v>0</v>
      </c>
      <c r="BJ131" s="17" t="s">
        <v>83</v>
      </c>
      <c r="BK131" s="148">
        <f>ROUND(I131*H131,2)</f>
        <v>0</v>
      </c>
      <c r="BL131" s="17" t="s">
        <v>145</v>
      </c>
      <c r="BM131" s="147" t="s">
        <v>368</v>
      </c>
    </row>
    <row r="132" spans="2:65" s="12" customFormat="1" ht="11.25">
      <c r="B132" s="149"/>
      <c r="D132" s="150" t="s">
        <v>151</v>
      </c>
      <c r="E132" s="151" t="s">
        <v>1</v>
      </c>
      <c r="F132" s="152" t="s">
        <v>369</v>
      </c>
      <c r="H132" s="153">
        <v>56</v>
      </c>
      <c r="I132" s="154"/>
      <c r="L132" s="149"/>
      <c r="M132" s="155"/>
      <c r="T132" s="156"/>
      <c r="AT132" s="151" t="s">
        <v>151</v>
      </c>
      <c r="AU132" s="151" t="s">
        <v>85</v>
      </c>
      <c r="AV132" s="12" t="s">
        <v>85</v>
      </c>
      <c r="AW132" s="12" t="s">
        <v>32</v>
      </c>
      <c r="AX132" s="12" t="s">
        <v>83</v>
      </c>
      <c r="AY132" s="151" t="s">
        <v>138</v>
      </c>
    </row>
    <row r="133" spans="2:65" s="1" customFormat="1" ht="24.2" customHeight="1">
      <c r="B133" s="32"/>
      <c r="C133" s="136" t="s">
        <v>162</v>
      </c>
      <c r="D133" s="136" t="s">
        <v>140</v>
      </c>
      <c r="E133" s="137" t="s">
        <v>370</v>
      </c>
      <c r="F133" s="138" t="s">
        <v>371</v>
      </c>
      <c r="G133" s="139" t="s">
        <v>278</v>
      </c>
      <c r="H133" s="140">
        <v>1</v>
      </c>
      <c r="I133" s="141"/>
      <c r="J133" s="142">
        <f>ROUND(I133*H133,2)</f>
        <v>0</v>
      </c>
      <c r="K133" s="138" t="s">
        <v>144</v>
      </c>
      <c r="L133" s="32"/>
      <c r="M133" s="143" t="s">
        <v>1</v>
      </c>
      <c r="N133" s="144" t="s">
        <v>41</v>
      </c>
      <c r="P133" s="145">
        <f>O133*H133</f>
        <v>0</v>
      </c>
      <c r="Q133" s="145">
        <v>0</v>
      </c>
      <c r="R133" s="145">
        <f>Q133*H133</f>
        <v>0</v>
      </c>
      <c r="S133" s="145">
        <v>0</v>
      </c>
      <c r="T133" s="146">
        <f>S133*H133</f>
        <v>0</v>
      </c>
      <c r="AR133" s="147" t="s">
        <v>145</v>
      </c>
      <c r="AT133" s="147" t="s">
        <v>140</v>
      </c>
      <c r="AU133" s="147" t="s">
        <v>85</v>
      </c>
      <c r="AY133" s="17" t="s">
        <v>138</v>
      </c>
      <c r="BE133" s="148">
        <f>IF(N133="základní",J133,0)</f>
        <v>0</v>
      </c>
      <c r="BF133" s="148">
        <f>IF(N133="snížená",J133,0)</f>
        <v>0</v>
      </c>
      <c r="BG133" s="148">
        <f>IF(N133="zákl. přenesená",J133,0)</f>
        <v>0</v>
      </c>
      <c r="BH133" s="148">
        <f>IF(N133="sníž. přenesená",J133,0)</f>
        <v>0</v>
      </c>
      <c r="BI133" s="148">
        <f>IF(N133="nulová",J133,0)</f>
        <v>0</v>
      </c>
      <c r="BJ133" s="17" t="s">
        <v>83</v>
      </c>
      <c r="BK133" s="148">
        <f>ROUND(I133*H133,2)</f>
        <v>0</v>
      </c>
      <c r="BL133" s="17" t="s">
        <v>145</v>
      </c>
      <c r="BM133" s="147" t="s">
        <v>372</v>
      </c>
    </row>
    <row r="134" spans="2:65" s="12" customFormat="1" ht="11.25">
      <c r="B134" s="149"/>
      <c r="D134" s="150" t="s">
        <v>151</v>
      </c>
      <c r="E134" s="151" t="s">
        <v>1</v>
      </c>
      <c r="F134" s="152" t="s">
        <v>373</v>
      </c>
      <c r="H134" s="153">
        <v>1</v>
      </c>
      <c r="I134" s="154"/>
      <c r="L134" s="149"/>
      <c r="M134" s="155"/>
      <c r="T134" s="156"/>
      <c r="AT134" s="151" t="s">
        <v>151</v>
      </c>
      <c r="AU134" s="151" t="s">
        <v>85</v>
      </c>
      <c r="AV134" s="12" t="s">
        <v>85</v>
      </c>
      <c r="AW134" s="12" t="s">
        <v>32</v>
      </c>
      <c r="AX134" s="12" t="s">
        <v>83</v>
      </c>
      <c r="AY134" s="151" t="s">
        <v>138</v>
      </c>
    </row>
    <row r="135" spans="2:65" s="1" customFormat="1" ht="24.2" customHeight="1">
      <c r="B135" s="32"/>
      <c r="C135" s="136" t="s">
        <v>169</v>
      </c>
      <c r="D135" s="136" t="s">
        <v>140</v>
      </c>
      <c r="E135" s="137" t="s">
        <v>374</v>
      </c>
      <c r="F135" s="138" t="s">
        <v>375</v>
      </c>
      <c r="G135" s="139" t="s">
        <v>278</v>
      </c>
      <c r="H135" s="140">
        <v>56</v>
      </c>
      <c r="I135" s="141"/>
      <c r="J135" s="142">
        <f>ROUND(I135*H135,2)</f>
        <v>0</v>
      </c>
      <c r="K135" s="138" t="s">
        <v>144</v>
      </c>
      <c r="L135" s="32"/>
      <c r="M135" s="143" t="s">
        <v>1</v>
      </c>
      <c r="N135" s="144" t="s">
        <v>41</v>
      </c>
      <c r="P135" s="145">
        <f>O135*H135</f>
        <v>0</v>
      </c>
      <c r="Q135" s="145">
        <v>0</v>
      </c>
      <c r="R135" s="145">
        <f>Q135*H135</f>
        <v>0</v>
      </c>
      <c r="S135" s="145">
        <v>0</v>
      </c>
      <c r="T135" s="146">
        <f>S135*H135</f>
        <v>0</v>
      </c>
      <c r="AR135" s="147" t="s">
        <v>145</v>
      </c>
      <c r="AT135" s="147" t="s">
        <v>140</v>
      </c>
      <c r="AU135" s="147" t="s">
        <v>85</v>
      </c>
      <c r="AY135" s="17" t="s">
        <v>138</v>
      </c>
      <c r="BE135" s="148">
        <f>IF(N135="základní",J135,0)</f>
        <v>0</v>
      </c>
      <c r="BF135" s="148">
        <f>IF(N135="snížená",J135,0)</f>
        <v>0</v>
      </c>
      <c r="BG135" s="148">
        <f>IF(N135="zákl. přenesená",J135,0)</f>
        <v>0</v>
      </c>
      <c r="BH135" s="148">
        <f>IF(N135="sníž. přenesená",J135,0)</f>
        <v>0</v>
      </c>
      <c r="BI135" s="148">
        <f>IF(N135="nulová",J135,0)</f>
        <v>0</v>
      </c>
      <c r="BJ135" s="17" t="s">
        <v>83</v>
      </c>
      <c r="BK135" s="148">
        <f>ROUND(I135*H135,2)</f>
        <v>0</v>
      </c>
      <c r="BL135" s="17" t="s">
        <v>145</v>
      </c>
      <c r="BM135" s="147" t="s">
        <v>376</v>
      </c>
    </row>
    <row r="136" spans="2:65" s="12" customFormat="1" ht="11.25">
      <c r="B136" s="149"/>
      <c r="D136" s="150" t="s">
        <v>151</v>
      </c>
      <c r="E136" s="151" t="s">
        <v>1</v>
      </c>
      <c r="F136" s="152" t="s">
        <v>377</v>
      </c>
      <c r="H136" s="153">
        <v>56</v>
      </c>
      <c r="I136" s="154"/>
      <c r="L136" s="149"/>
      <c r="M136" s="192"/>
      <c r="N136" s="193"/>
      <c r="O136" s="193"/>
      <c r="P136" s="193"/>
      <c r="Q136" s="193"/>
      <c r="R136" s="193"/>
      <c r="S136" s="193"/>
      <c r="T136" s="194"/>
      <c r="AT136" s="151" t="s">
        <v>151</v>
      </c>
      <c r="AU136" s="151" t="s">
        <v>85</v>
      </c>
      <c r="AV136" s="12" t="s">
        <v>85</v>
      </c>
      <c r="AW136" s="12" t="s">
        <v>32</v>
      </c>
      <c r="AX136" s="12" t="s">
        <v>83</v>
      </c>
      <c r="AY136" s="151" t="s">
        <v>138</v>
      </c>
    </row>
    <row r="137" spans="2:65" s="1" customFormat="1" ht="6.95" customHeight="1">
      <c r="B137" s="44"/>
      <c r="C137" s="45"/>
      <c r="D137" s="45"/>
      <c r="E137" s="45"/>
      <c r="F137" s="45"/>
      <c r="G137" s="45"/>
      <c r="H137" s="45"/>
      <c r="I137" s="45"/>
      <c r="J137" s="45"/>
      <c r="K137" s="45"/>
      <c r="L137" s="32"/>
    </row>
  </sheetData>
  <sheetProtection algorithmName="SHA-512" hashValue="E0+WMMmCbXYY0XtN1mlI84y0qE2H0qU3YM1Ue6sbXH1r3B9P/vAYgAIiBjGJb+eK80QonC2aKm6wwRFp23nB/w==" saltValue="o8RVWv/cjjqYvl4DNQR4NiJbtT2K7nivJEz75sDDvlFCdQV7nhO0wrSLtusqsxUpjgOLgVO8K9x3qJ0+Bd8c6A==" spinCount="100000" sheet="1" objects="1" scenarios="1" formatColumns="0" formatRows="0" autoFilter="0"/>
  <autoFilter ref="C121:K136" xr:uid="{00000000-0009-0000-0000-000004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22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AT2" s="17" t="s">
        <v>102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2:46" ht="24.95" customHeight="1">
      <c r="B4" s="20"/>
      <c r="D4" s="21" t="s">
        <v>109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37" t="str">
        <f>'Rekapitulace stavby'!K6</f>
        <v>Prodloužení místní komunikace  a  ulice  Kovářská , Vikýřovice</v>
      </c>
      <c r="F7" s="238"/>
      <c r="G7" s="238"/>
      <c r="H7" s="238"/>
      <c r="L7" s="20"/>
    </row>
    <row r="8" spans="2:46" ht="12" customHeight="1">
      <c r="B8" s="20"/>
      <c r="D8" s="27" t="s">
        <v>110</v>
      </c>
      <c r="L8" s="20"/>
    </row>
    <row r="9" spans="2:46" s="1" customFormat="1" ht="16.5" customHeight="1">
      <c r="B9" s="32"/>
      <c r="E9" s="237" t="s">
        <v>111</v>
      </c>
      <c r="F9" s="239"/>
      <c r="G9" s="239"/>
      <c r="H9" s="239"/>
      <c r="L9" s="32"/>
    </row>
    <row r="10" spans="2:46" s="1" customFormat="1" ht="12" customHeight="1">
      <c r="B10" s="32"/>
      <c r="D10" s="27" t="s">
        <v>112</v>
      </c>
      <c r="L10" s="32"/>
    </row>
    <row r="11" spans="2:46" s="1" customFormat="1" ht="16.5" customHeight="1">
      <c r="B11" s="32"/>
      <c r="E11" s="195" t="s">
        <v>378</v>
      </c>
      <c r="F11" s="239"/>
      <c r="G11" s="239"/>
      <c r="H11" s="23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20. 9. 2023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40" t="str">
        <f>'Rekapitulace stavby'!E14</f>
        <v>Vyplň údaj</v>
      </c>
      <c r="F20" s="221"/>
      <c r="G20" s="221"/>
      <c r="H20" s="221"/>
      <c r="I20" s="27" t="s">
        <v>27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379</v>
      </c>
      <c r="I23" s="27" t="s">
        <v>27</v>
      </c>
      <c r="J23" s="25" t="s">
        <v>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379</v>
      </c>
      <c r="I26" s="27" t="s">
        <v>27</v>
      </c>
      <c r="J26" s="25" t="s">
        <v>1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4"/>
      <c r="E29" s="226" t="s">
        <v>1</v>
      </c>
      <c r="F29" s="226"/>
      <c r="G29" s="226"/>
      <c r="H29" s="226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36</v>
      </c>
      <c r="J32" s="66">
        <f>ROUND(J134,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38</v>
      </c>
      <c r="I34" s="35" t="s">
        <v>37</v>
      </c>
      <c r="J34" s="35" t="s">
        <v>39</v>
      </c>
      <c r="L34" s="32"/>
    </row>
    <row r="35" spans="2:12" s="1" customFormat="1" ht="14.45" customHeight="1">
      <c r="B35" s="32"/>
      <c r="D35" s="55" t="s">
        <v>40</v>
      </c>
      <c r="E35" s="27" t="s">
        <v>41</v>
      </c>
      <c r="F35" s="86">
        <f>ROUND((SUM(BE134:BE226)),  2)</f>
        <v>0</v>
      </c>
      <c r="I35" s="96">
        <v>0.21</v>
      </c>
      <c r="J35" s="86">
        <f>ROUND(((SUM(BE134:BE226))*I35),  2)</f>
        <v>0</v>
      </c>
      <c r="L35" s="32"/>
    </row>
    <row r="36" spans="2:12" s="1" customFormat="1" ht="14.45" customHeight="1">
      <c r="B36" s="32"/>
      <c r="E36" s="27" t="s">
        <v>42</v>
      </c>
      <c r="F36" s="86">
        <f>ROUND((SUM(BF134:BF226)),  2)</f>
        <v>0</v>
      </c>
      <c r="I36" s="96">
        <v>0.12</v>
      </c>
      <c r="J36" s="86">
        <f>ROUND(((SUM(BF134:BF226))*I36),  2)</f>
        <v>0</v>
      </c>
      <c r="L36" s="32"/>
    </row>
    <row r="37" spans="2:12" s="1" customFormat="1" ht="14.45" hidden="1" customHeight="1">
      <c r="B37" s="32"/>
      <c r="E37" s="27" t="s">
        <v>43</v>
      </c>
      <c r="F37" s="86">
        <f>ROUND((SUM(BG134:BG226)),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44</v>
      </c>
      <c r="F38" s="86">
        <f>ROUND((SUM(BH134:BH226)),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45</v>
      </c>
      <c r="F39" s="86">
        <f>ROUND((SUM(BI134:BI226)),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46</v>
      </c>
      <c r="E41" s="57"/>
      <c r="F41" s="57"/>
      <c r="G41" s="99" t="s">
        <v>47</v>
      </c>
      <c r="H41" s="100" t="s">
        <v>48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49</v>
      </c>
      <c r="E50" s="42"/>
      <c r="F50" s="42"/>
      <c r="G50" s="41" t="s">
        <v>50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51</v>
      </c>
      <c r="E61" s="34"/>
      <c r="F61" s="103" t="s">
        <v>52</v>
      </c>
      <c r="G61" s="43" t="s">
        <v>51</v>
      </c>
      <c r="H61" s="34"/>
      <c r="I61" s="34"/>
      <c r="J61" s="104" t="s">
        <v>52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53</v>
      </c>
      <c r="E65" s="42"/>
      <c r="F65" s="42"/>
      <c r="G65" s="41" t="s">
        <v>54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51</v>
      </c>
      <c r="E76" s="34"/>
      <c r="F76" s="103" t="s">
        <v>52</v>
      </c>
      <c r="G76" s="43" t="s">
        <v>51</v>
      </c>
      <c r="H76" s="34"/>
      <c r="I76" s="34"/>
      <c r="J76" s="104" t="s">
        <v>52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114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37" t="str">
        <f>E7</f>
        <v>Prodloužení místní komunikace  a  ulice  Kovářská , Vikýřovice</v>
      </c>
      <c r="F85" s="238"/>
      <c r="G85" s="238"/>
      <c r="H85" s="238"/>
      <c r="L85" s="32"/>
    </row>
    <row r="86" spans="2:12" ht="12" customHeight="1">
      <c r="B86" s="20"/>
      <c r="C86" s="27" t="s">
        <v>110</v>
      </c>
      <c r="L86" s="20"/>
    </row>
    <row r="87" spans="2:12" s="1" customFormat="1" ht="16.5" customHeight="1">
      <c r="B87" s="32"/>
      <c r="E87" s="237" t="s">
        <v>111</v>
      </c>
      <c r="F87" s="239"/>
      <c r="G87" s="239"/>
      <c r="H87" s="239"/>
      <c r="L87" s="32"/>
    </row>
    <row r="88" spans="2:12" s="1" customFormat="1" ht="12" customHeight="1">
      <c r="B88" s="32"/>
      <c r="C88" s="27" t="s">
        <v>112</v>
      </c>
      <c r="L88" s="32"/>
    </row>
    <row r="89" spans="2:12" s="1" customFormat="1" ht="16.5" customHeight="1">
      <c r="B89" s="32"/>
      <c r="E89" s="195" t="str">
        <f>E11</f>
        <v>SO  401 - Veřejné osvětlení</v>
      </c>
      <c r="F89" s="239"/>
      <c r="G89" s="239"/>
      <c r="H89" s="239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Vikýřovice</v>
      </c>
      <c r="I91" s="27" t="s">
        <v>22</v>
      </c>
      <c r="J91" s="52" t="str">
        <f>IF(J14="","",J14)</f>
        <v>20. 9. 2023</v>
      </c>
      <c r="L91" s="32"/>
    </row>
    <row r="92" spans="2:12" s="1" customFormat="1" ht="6.95" customHeight="1">
      <c r="B92" s="32"/>
      <c r="L92" s="32"/>
    </row>
    <row r="93" spans="2:12" s="1" customFormat="1" ht="15.2" customHeight="1">
      <c r="B93" s="32"/>
      <c r="C93" s="27" t="s">
        <v>24</v>
      </c>
      <c r="F93" s="25" t="str">
        <f>E17</f>
        <v>Obec Vikýřovice</v>
      </c>
      <c r="I93" s="27" t="s">
        <v>30</v>
      </c>
      <c r="J93" s="30" t="str">
        <f>E23</f>
        <v>Milan Vician</v>
      </c>
      <c r="L93" s="32"/>
    </row>
    <row r="94" spans="2:12" s="1" customFormat="1" ht="15.2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Milan Vician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115</v>
      </c>
      <c r="D96" s="97"/>
      <c r="E96" s="97"/>
      <c r="F96" s="97"/>
      <c r="G96" s="97"/>
      <c r="H96" s="97"/>
      <c r="I96" s="97"/>
      <c r="J96" s="106" t="s">
        <v>116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117</v>
      </c>
      <c r="J98" s="66">
        <f>J134</f>
        <v>0</v>
      </c>
      <c r="L98" s="32"/>
      <c r="AU98" s="17" t="s">
        <v>118</v>
      </c>
    </row>
    <row r="99" spans="2:47" s="8" customFormat="1" ht="24.95" customHeight="1">
      <c r="B99" s="108"/>
      <c r="D99" s="109" t="s">
        <v>380</v>
      </c>
      <c r="E99" s="110"/>
      <c r="F99" s="110"/>
      <c r="G99" s="110"/>
      <c r="H99" s="110"/>
      <c r="I99" s="110"/>
      <c r="J99" s="111">
        <f>J135</f>
        <v>0</v>
      </c>
      <c r="L99" s="108"/>
    </row>
    <row r="100" spans="2:47" s="9" customFormat="1" ht="19.899999999999999" customHeight="1">
      <c r="B100" s="112"/>
      <c r="D100" s="113" t="s">
        <v>381</v>
      </c>
      <c r="E100" s="114"/>
      <c r="F100" s="114"/>
      <c r="G100" s="114"/>
      <c r="H100" s="114"/>
      <c r="I100" s="114"/>
      <c r="J100" s="115">
        <f>J136</f>
        <v>0</v>
      </c>
      <c r="L100" s="112"/>
    </row>
    <row r="101" spans="2:47" s="9" customFormat="1" ht="19.899999999999999" customHeight="1">
      <c r="B101" s="112"/>
      <c r="D101" s="113" t="s">
        <v>382</v>
      </c>
      <c r="E101" s="114"/>
      <c r="F101" s="114"/>
      <c r="G101" s="114"/>
      <c r="H101" s="114"/>
      <c r="I101" s="114"/>
      <c r="J101" s="115">
        <f>J179</f>
        <v>0</v>
      </c>
      <c r="L101" s="112"/>
    </row>
    <row r="102" spans="2:47" s="8" customFormat="1" ht="24.95" customHeight="1">
      <c r="B102" s="108"/>
      <c r="D102" s="109" t="s">
        <v>383</v>
      </c>
      <c r="E102" s="110"/>
      <c r="F102" s="110"/>
      <c r="G102" s="110"/>
      <c r="H102" s="110"/>
      <c r="I102" s="110"/>
      <c r="J102" s="111">
        <f>J182</f>
        <v>0</v>
      </c>
      <c r="L102" s="108"/>
    </row>
    <row r="103" spans="2:47" s="9" customFormat="1" ht="19.899999999999999" customHeight="1">
      <c r="B103" s="112"/>
      <c r="D103" s="113" t="s">
        <v>384</v>
      </c>
      <c r="E103" s="114"/>
      <c r="F103" s="114"/>
      <c r="G103" s="114"/>
      <c r="H103" s="114"/>
      <c r="I103" s="114"/>
      <c r="J103" s="115">
        <f>J183</f>
        <v>0</v>
      </c>
      <c r="L103" s="112"/>
    </row>
    <row r="104" spans="2:47" s="9" customFormat="1" ht="19.899999999999999" customHeight="1">
      <c r="B104" s="112"/>
      <c r="D104" s="113" t="s">
        <v>385</v>
      </c>
      <c r="E104" s="114"/>
      <c r="F104" s="114"/>
      <c r="G104" s="114"/>
      <c r="H104" s="114"/>
      <c r="I104" s="114"/>
      <c r="J104" s="115">
        <f>J189</f>
        <v>0</v>
      </c>
      <c r="L104" s="112"/>
    </row>
    <row r="105" spans="2:47" s="8" customFormat="1" ht="24.95" customHeight="1">
      <c r="B105" s="108"/>
      <c r="D105" s="109" t="s">
        <v>386</v>
      </c>
      <c r="E105" s="110"/>
      <c r="F105" s="110"/>
      <c r="G105" s="110"/>
      <c r="H105" s="110"/>
      <c r="I105" s="110"/>
      <c r="J105" s="111">
        <f>J209</f>
        <v>0</v>
      </c>
      <c r="L105" s="108"/>
    </row>
    <row r="106" spans="2:47" s="9" customFormat="1" ht="19.899999999999999" customHeight="1">
      <c r="B106" s="112"/>
      <c r="D106" s="113" t="s">
        <v>387</v>
      </c>
      <c r="E106" s="114"/>
      <c r="F106" s="114"/>
      <c r="G106" s="114"/>
      <c r="H106" s="114"/>
      <c r="I106" s="114"/>
      <c r="J106" s="115">
        <f>J210</f>
        <v>0</v>
      </c>
      <c r="L106" s="112"/>
    </row>
    <row r="107" spans="2:47" s="8" customFormat="1" ht="24.95" customHeight="1">
      <c r="B107" s="108"/>
      <c r="D107" s="109" t="s">
        <v>388</v>
      </c>
      <c r="E107" s="110"/>
      <c r="F107" s="110"/>
      <c r="G107" s="110"/>
      <c r="H107" s="110"/>
      <c r="I107" s="110"/>
      <c r="J107" s="111">
        <f>J212</f>
        <v>0</v>
      </c>
      <c r="L107" s="108"/>
    </row>
    <row r="108" spans="2:47" s="8" customFormat="1" ht="24.95" customHeight="1">
      <c r="B108" s="108"/>
      <c r="D108" s="109" t="s">
        <v>389</v>
      </c>
      <c r="E108" s="110"/>
      <c r="F108" s="110"/>
      <c r="G108" s="110"/>
      <c r="H108" s="110"/>
      <c r="I108" s="110"/>
      <c r="J108" s="111">
        <f>J214</f>
        <v>0</v>
      </c>
      <c r="L108" s="108"/>
    </row>
    <row r="109" spans="2:47" s="9" customFormat="1" ht="19.899999999999999" customHeight="1">
      <c r="B109" s="112"/>
      <c r="D109" s="113" t="s">
        <v>390</v>
      </c>
      <c r="E109" s="114"/>
      <c r="F109" s="114"/>
      <c r="G109" s="114"/>
      <c r="H109" s="114"/>
      <c r="I109" s="114"/>
      <c r="J109" s="115">
        <f>J215</f>
        <v>0</v>
      </c>
      <c r="L109" s="112"/>
    </row>
    <row r="110" spans="2:47" s="9" customFormat="1" ht="19.899999999999999" customHeight="1">
      <c r="B110" s="112"/>
      <c r="D110" s="113" t="s">
        <v>391</v>
      </c>
      <c r="E110" s="114"/>
      <c r="F110" s="114"/>
      <c r="G110" s="114"/>
      <c r="H110" s="114"/>
      <c r="I110" s="114"/>
      <c r="J110" s="115">
        <f>J220</f>
        <v>0</v>
      </c>
      <c r="L110" s="112"/>
    </row>
    <row r="111" spans="2:47" s="9" customFormat="1" ht="19.899999999999999" customHeight="1">
      <c r="B111" s="112"/>
      <c r="D111" s="113" t="s">
        <v>392</v>
      </c>
      <c r="E111" s="114"/>
      <c r="F111" s="114"/>
      <c r="G111" s="114"/>
      <c r="H111" s="114"/>
      <c r="I111" s="114"/>
      <c r="J111" s="115">
        <f>J222</f>
        <v>0</v>
      </c>
      <c r="L111" s="112"/>
    </row>
    <row r="112" spans="2:47" s="9" customFormat="1" ht="19.899999999999999" customHeight="1">
      <c r="B112" s="112"/>
      <c r="D112" s="113" t="s">
        <v>393</v>
      </c>
      <c r="E112" s="114"/>
      <c r="F112" s="114"/>
      <c r="G112" s="114"/>
      <c r="H112" s="114"/>
      <c r="I112" s="114"/>
      <c r="J112" s="115">
        <f>J225</f>
        <v>0</v>
      </c>
      <c r="L112" s="112"/>
    </row>
    <row r="113" spans="2:12" s="1" customFormat="1" ht="21.75" customHeight="1">
      <c r="B113" s="32"/>
      <c r="L113" s="32"/>
    </row>
    <row r="114" spans="2:12" s="1" customFormat="1" ht="6.95" customHeight="1">
      <c r="B114" s="44"/>
      <c r="C114" s="45"/>
      <c r="D114" s="45"/>
      <c r="E114" s="45"/>
      <c r="F114" s="45"/>
      <c r="G114" s="45"/>
      <c r="H114" s="45"/>
      <c r="I114" s="45"/>
      <c r="J114" s="45"/>
      <c r="K114" s="45"/>
      <c r="L114" s="32"/>
    </row>
    <row r="118" spans="2:12" s="1" customFormat="1" ht="6.95" customHeight="1">
      <c r="B118" s="46"/>
      <c r="C118" s="47"/>
      <c r="D118" s="47"/>
      <c r="E118" s="47"/>
      <c r="F118" s="47"/>
      <c r="G118" s="47"/>
      <c r="H118" s="47"/>
      <c r="I118" s="47"/>
      <c r="J118" s="47"/>
      <c r="K118" s="47"/>
      <c r="L118" s="32"/>
    </row>
    <row r="119" spans="2:12" s="1" customFormat="1" ht="24.95" customHeight="1">
      <c r="B119" s="32"/>
      <c r="C119" s="21" t="s">
        <v>123</v>
      </c>
      <c r="L119" s="32"/>
    </row>
    <row r="120" spans="2:12" s="1" customFormat="1" ht="6.95" customHeight="1">
      <c r="B120" s="32"/>
      <c r="L120" s="32"/>
    </row>
    <row r="121" spans="2:12" s="1" customFormat="1" ht="12" customHeight="1">
      <c r="B121" s="32"/>
      <c r="C121" s="27" t="s">
        <v>16</v>
      </c>
      <c r="L121" s="32"/>
    </row>
    <row r="122" spans="2:12" s="1" customFormat="1" ht="16.5" customHeight="1">
      <c r="B122" s="32"/>
      <c r="E122" s="237" t="str">
        <f>E7</f>
        <v>Prodloužení místní komunikace  a  ulice  Kovářská , Vikýřovice</v>
      </c>
      <c r="F122" s="238"/>
      <c r="G122" s="238"/>
      <c r="H122" s="238"/>
      <c r="L122" s="32"/>
    </row>
    <row r="123" spans="2:12" ht="12" customHeight="1">
      <c r="B123" s="20"/>
      <c r="C123" s="27" t="s">
        <v>110</v>
      </c>
      <c r="L123" s="20"/>
    </row>
    <row r="124" spans="2:12" s="1" customFormat="1" ht="16.5" customHeight="1">
      <c r="B124" s="32"/>
      <c r="E124" s="237" t="s">
        <v>111</v>
      </c>
      <c r="F124" s="239"/>
      <c r="G124" s="239"/>
      <c r="H124" s="239"/>
      <c r="L124" s="32"/>
    </row>
    <row r="125" spans="2:12" s="1" customFormat="1" ht="12" customHeight="1">
      <c r="B125" s="32"/>
      <c r="C125" s="27" t="s">
        <v>112</v>
      </c>
      <c r="L125" s="32"/>
    </row>
    <row r="126" spans="2:12" s="1" customFormat="1" ht="16.5" customHeight="1">
      <c r="B126" s="32"/>
      <c r="E126" s="195" t="str">
        <f>E11</f>
        <v>SO  401 - Veřejné osvětlení</v>
      </c>
      <c r="F126" s="239"/>
      <c r="G126" s="239"/>
      <c r="H126" s="239"/>
      <c r="L126" s="32"/>
    </row>
    <row r="127" spans="2:12" s="1" customFormat="1" ht="6.95" customHeight="1">
      <c r="B127" s="32"/>
      <c r="L127" s="32"/>
    </row>
    <row r="128" spans="2:12" s="1" customFormat="1" ht="12" customHeight="1">
      <c r="B128" s="32"/>
      <c r="C128" s="27" t="s">
        <v>20</v>
      </c>
      <c r="F128" s="25" t="str">
        <f>F14</f>
        <v>Vikýřovice</v>
      </c>
      <c r="I128" s="27" t="s">
        <v>22</v>
      </c>
      <c r="J128" s="52" t="str">
        <f>IF(J14="","",J14)</f>
        <v>20. 9. 2023</v>
      </c>
      <c r="L128" s="32"/>
    </row>
    <row r="129" spans="2:65" s="1" customFormat="1" ht="6.95" customHeight="1">
      <c r="B129" s="32"/>
      <c r="L129" s="32"/>
    </row>
    <row r="130" spans="2:65" s="1" customFormat="1" ht="15.2" customHeight="1">
      <c r="B130" s="32"/>
      <c r="C130" s="27" t="s">
        <v>24</v>
      </c>
      <c r="F130" s="25" t="str">
        <f>E17</f>
        <v>Obec Vikýřovice</v>
      </c>
      <c r="I130" s="27" t="s">
        <v>30</v>
      </c>
      <c r="J130" s="30" t="str">
        <f>E23</f>
        <v>Milan Vician</v>
      </c>
      <c r="L130" s="32"/>
    </row>
    <row r="131" spans="2:65" s="1" customFormat="1" ht="15.2" customHeight="1">
      <c r="B131" s="32"/>
      <c r="C131" s="27" t="s">
        <v>28</v>
      </c>
      <c r="F131" s="25" t="str">
        <f>IF(E20="","",E20)</f>
        <v>Vyplň údaj</v>
      </c>
      <c r="I131" s="27" t="s">
        <v>33</v>
      </c>
      <c r="J131" s="30" t="str">
        <f>E26</f>
        <v>Milan Vician</v>
      </c>
      <c r="L131" s="32"/>
    </row>
    <row r="132" spans="2:65" s="1" customFormat="1" ht="10.35" customHeight="1">
      <c r="B132" s="32"/>
      <c r="L132" s="32"/>
    </row>
    <row r="133" spans="2:65" s="10" customFormat="1" ht="29.25" customHeight="1">
      <c r="B133" s="116"/>
      <c r="C133" s="117" t="s">
        <v>124</v>
      </c>
      <c r="D133" s="118" t="s">
        <v>61</v>
      </c>
      <c r="E133" s="118" t="s">
        <v>57</v>
      </c>
      <c r="F133" s="118" t="s">
        <v>58</v>
      </c>
      <c r="G133" s="118" t="s">
        <v>125</v>
      </c>
      <c r="H133" s="118" t="s">
        <v>126</v>
      </c>
      <c r="I133" s="118" t="s">
        <v>127</v>
      </c>
      <c r="J133" s="118" t="s">
        <v>116</v>
      </c>
      <c r="K133" s="119" t="s">
        <v>128</v>
      </c>
      <c r="L133" s="116"/>
      <c r="M133" s="59" t="s">
        <v>1</v>
      </c>
      <c r="N133" s="60" t="s">
        <v>40</v>
      </c>
      <c r="O133" s="60" t="s">
        <v>129</v>
      </c>
      <c r="P133" s="60" t="s">
        <v>130</v>
      </c>
      <c r="Q133" s="60" t="s">
        <v>131</v>
      </c>
      <c r="R133" s="60" t="s">
        <v>132</v>
      </c>
      <c r="S133" s="60" t="s">
        <v>133</v>
      </c>
      <c r="T133" s="61" t="s">
        <v>134</v>
      </c>
    </row>
    <row r="134" spans="2:65" s="1" customFormat="1" ht="22.9" customHeight="1">
      <c r="B134" s="32"/>
      <c r="C134" s="64" t="s">
        <v>135</v>
      </c>
      <c r="J134" s="120">
        <f>BK134</f>
        <v>0</v>
      </c>
      <c r="L134" s="32"/>
      <c r="M134" s="62"/>
      <c r="N134" s="53"/>
      <c r="O134" s="53"/>
      <c r="P134" s="121">
        <f>P135+P182+P209+P212+P214</f>
        <v>0</v>
      </c>
      <c r="Q134" s="53"/>
      <c r="R134" s="121">
        <f>R135+R182+R209+R212+R214</f>
        <v>6.5119220000000002</v>
      </c>
      <c r="S134" s="53"/>
      <c r="T134" s="122">
        <f>T135+T182+T209+T212+T214</f>
        <v>0</v>
      </c>
      <c r="AT134" s="17" t="s">
        <v>75</v>
      </c>
      <c r="AU134" s="17" t="s">
        <v>118</v>
      </c>
      <c r="BK134" s="123">
        <f>BK135+BK182+BK209+BK212+BK214</f>
        <v>0</v>
      </c>
    </row>
    <row r="135" spans="2:65" s="11" customFormat="1" ht="25.9" customHeight="1">
      <c r="B135" s="124"/>
      <c r="D135" s="125" t="s">
        <v>75</v>
      </c>
      <c r="E135" s="126" t="s">
        <v>394</v>
      </c>
      <c r="F135" s="126" t="s">
        <v>395</v>
      </c>
      <c r="I135" s="127"/>
      <c r="J135" s="128">
        <f>BK135</f>
        <v>0</v>
      </c>
      <c r="L135" s="124"/>
      <c r="M135" s="129"/>
      <c r="P135" s="130">
        <f>P136+P179</f>
        <v>0</v>
      </c>
      <c r="R135" s="130">
        <f>R136+R179</f>
        <v>2.8800000000000003E-2</v>
      </c>
      <c r="T135" s="131">
        <f>T136+T179</f>
        <v>0</v>
      </c>
      <c r="AR135" s="125" t="s">
        <v>85</v>
      </c>
      <c r="AT135" s="132" t="s">
        <v>75</v>
      </c>
      <c r="AU135" s="132" t="s">
        <v>76</v>
      </c>
      <c r="AY135" s="125" t="s">
        <v>138</v>
      </c>
      <c r="BK135" s="133">
        <f>BK136+BK179</f>
        <v>0</v>
      </c>
    </row>
    <row r="136" spans="2:65" s="11" customFormat="1" ht="22.9" customHeight="1">
      <c r="B136" s="124"/>
      <c r="D136" s="125" t="s">
        <v>75</v>
      </c>
      <c r="E136" s="134" t="s">
        <v>396</v>
      </c>
      <c r="F136" s="134" t="s">
        <v>397</v>
      </c>
      <c r="I136" s="127"/>
      <c r="J136" s="135">
        <f>BK136</f>
        <v>0</v>
      </c>
      <c r="L136" s="124"/>
      <c r="M136" s="129"/>
      <c r="P136" s="130">
        <f>SUM(P137:P178)</f>
        <v>0</v>
      </c>
      <c r="R136" s="130">
        <f>SUM(R137:R178)</f>
        <v>2.8800000000000003E-2</v>
      </c>
      <c r="T136" s="131">
        <f>SUM(T137:T178)</f>
        <v>0</v>
      </c>
      <c r="AR136" s="125" t="s">
        <v>85</v>
      </c>
      <c r="AT136" s="132" t="s">
        <v>75</v>
      </c>
      <c r="AU136" s="132" t="s">
        <v>83</v>
      </c>
      <c r="AY136" s="125" t="s">
        <v>138</v>
      </c>
      <c r="BK136" s="133">
        <f>SUM(BK137:BK178)</f>
        <v>0</v>
      </c>
    </row>
    <row r="137" spans="2:65" s="1" customFormat="1" ht="24.2" customHeight="1">
      <c r="B137" s="32"/>
      <c r="C137" s="136" t="s">
        <v>83</v>
      </c>
      <c r="D137" s="136" t="s">
        <v>140</v>
      </c>
      <c r="E137" s="137" t="s">
        <v>398</v>
      </c>
      <c r="F137" s="138" t="s">
        <v>399</v>
      </c>
      <c r="G137" s="139" t="s">
        <v>143</v>
      </c>
      <c r="H137" s="140">
        <v>4</v>
      </c>
      <c r="I137" s="141"/>
      <c r="J137" s="142">
        <f t="shared" ref="J137:J151" si="0">ROUND(I137*H137,2)</f>
        <v>0</v>
      </c>
      <c r="K137" s="138" t="s">
        <v>144</v>
      </c>
      <c r="L137" s="32"/>
      <c r="M137" s="143" t="s">
        <v>1</v>
      </c>
      <c r="N137" s="144" t="s">
        <v>41</v>
      </c>
      <c r="P137" s="145">
        <f t="shared" ref="P137:P151" si="1">O137*H137</f>
        <v>0</v>
      </c>
      <c r="Q137" s="145">
        <v>0</v>
      </c>
      <c r="R137" s="145">
        <f t="shared" ref="R137:R151" si="2">Q137*H137</f>
        <v>0</v>
      </c>
      <c r="S137" s="145">
        <v>0</v>
      </c>
      <c r="T137" s="146">
        <f t="shared" ref="T137:T151" si="3">S137*H137</f>
        <v>0</v>
      </c>
      <c r="AR137" s="147" t="s">
        <v>258</v>
      </c>
      <c r="AT137" s="147" t="s">
        <v>140</v>
      </c>
      <c r="AU137" s="147" t="s">
        <v>85</v>
      </c>
      <c r="AY137" s="17" t="s">
        <v>138</v>
      </c>
      <c r="BE137" s="148">
        <f t="shared" ref="BE137:BE151" si="4">IF(N137="základní",J137,0)</f>
        <v>0</v>
      </c>
      <c r="BF137" s="148">
        <f t="shared" ref="BF137:BF151" si="5">IF(N137="snížená",J137,0)</f>
        <v>0</v>
      </c>
      <c r="BG137" s="148">
        <f t="shared" ref="BG137:BG151" si="6">IF(N137="zákl. přenesená",J137,0)</f>
        <v>0</v>
      </c>
      <c r="BH137" s="148">
        <f t="shared" ref="BH137:BH151" si="7">IF(N137="sníž. přenesená",J137,0)</f>
        <v>0</v>
      </c>
      <c r="BI137" s="148">
        <f t="shared" ref="BI137:BI151" si="8">IF(N137="nulová",J137,0)</f>
        <v>0</v>
      </c>
      <c r="BJ137" s="17" t="s">
        <v>83</v>
      </c>
      <c r="BK137" s="148">
        <f t="shared" ref="BK137:BK151" si="9">ROUND(I137*H137,2)</f>
        <v>0</v>
      </c>
      <c r="BL137" s="17" t="s">
        <v>258</v>
      </c>
      <c r="BM137" s="147" t="s">
        <v>400</v>
      </c>
    </row>
    <row r="138" spans="2:65" s="1" customFormat="1" ht="16.5" customHeight="1">
      <c r="B138" s="32"/>
      <c r="C138" s="182" t="s">
        <v>85</v>
      </c>
      <c r="D138" s="182" t="s">
        <v>219</v>
      </c>
      <c r="E138" s="183" t="s">
        <v>401</v>
      </c>
      <c r="F138" s="184" t="s">
        <v>402</v>
      </c>
      <c r="G138" s="185" t="s">
        <v>143</v>
      </c>
      <c r="H138" s="186">
        <v>4</v>
      </c>
      <c r="I138" s="187"/>
      <c r="J138" s="188">
        <f t="shared" si="0"/>
        <v>0</v>
      </c>
      <c r="K138" s="184" t="s">
        <v>1</v>
      </c>
      <c r="L138" s="189"/>
      <c r="M138" s="190" t="s">
        <v>1</v>
      </c>
      <c r="N138" s="191" t="s">
        <v>41</v>
      </c>
      <c r="P138" s="145">
        <f t="shared" si="1"/>
        <v>0</v>
      </c>
      <c r="Q138" s="145">
        <v>0</v>
      </c>
      <c r="R138" s="145">
        <f t="shared" si="2"/>
        <v>0</v>
      </c>
      <c r="S138" s="145">
        <v>0</v>
      </c>
      <c r="T138" s="146">
        <f t="shared" si="3"/>
        <v>0</v>
      </c>
      <c r="AR138" s="147" t="s">
        <v>403</v>
      </c>
      <c r="AT138" s="147" t="s">
        <v>219</v>
      </c>
      <c r="AU138" s="147" t="s">
        <v>85</v>
      </c>
      <c r="AY138" s="17" t="s">
        <v>138</v>
      </c>
      <c r="BE138" s="148">
        <f t="shared" si="4"/>
        <v>0</v>
      </c>
      <c r="BF138" s="148">
        <f t="shared" si="5"/>
        <v>0</v>
      </c>
      <c r="BG138" s="148">
        <f t="shared" si="6"/>
        <v>0</v>
      </c>
      <c r="BH138" s="148">
        <f t="shared" si="7"/>
        <v>0</v>
      </c>
      <c r="BI138" s="148">
        <f t="shared" si="8"/>
        <v>0</v>
      </c>
      <c r="BJ138" s="17" t="s">
        <v>83</v>
      </c>
      <c r="BK138" s="148">
        <f t="shared" si="9"/>
        <v>0</v>
      </c>
      <c r="BL138" s="17" t="s">
        <v>258</v>
      </c>
      <c r="BM138" s="147" t="s">
        <v>404</v>
      </c>
    </row>
    <row r="139" spans="2:65" s="1" customFormat="1" ht="24.2" customHeight="1">
      <c r="B139" s="32"/>
      <c r="C139" s="136" t="s">
        <v>153</v>
      </c>
      <c r="D139" s="136" t="s">
        <v>140</v>
      </c>
      <c r="E139" s="137" t="s">
        <v>398</v>
      </c>
      <c r="F139" s="138" t="s">
        <v>399</v>
      </c>
      <c r="G139" s="139" t="s">
        <v>143</v>
      </c>
      <c r="H139" s="140">
        <v>31</v>
      </c>
      <c r="I139" s="141"/>
      <c r="J139" s="142">
        <f t="shared" si="0"/>
        <v>0</v>
      </c>
      <c r="K139" s="138" t="s">
        <v>144</v>
      </c>
      <c r="L139" s="32"/>
      <c r="M139" s="143" t="s">
        <v>1</v>
      </c>
      <c r="N139" s="144" t="s">
        <v>41</v>
      </c>
      <c r="P139" s="145">
        <f t="shared" si="1"/>
        <v>0</v>
      </c>
      <c r="Q139" s="145">
        <v>0</v>
      </c>
      <c r="R139" s="145">
        <f t="shared" si="2"/>
        <v>0</v>
      </c>
      <c r="S139" s="145">
        <v>0</v>
      </c>
      <c r="T139" s="146">
        <f t="shared" si="3"/>
        <v>0</v>
      </c>
      <c r="AR139" s="147" t="s">
        <v>258</v>
      </c>
      <c r="AT139" s="147" t="s">
        <v>140</v>
      </c>
      <c r="AU139" s="147" t="s">
        <v>85</v>
      </c>
      <c r="AY139" s="17" t="s">
        <v>138</v>
      </c>
      <c r="BE139" s="148">
        <f t="shared" si="4"/>
        <v>0</v>
      </c>
      <c r="BF139" s="148">
        <f t="shared" si="5"/>
        <v>0</v>
      </c>
      <c r="BG139" s="148">
        <f t="shared" si="6"/>
        <v>0</v>
      </c>
      <c r="BH139" s="148">
        <f t="shared" si="7"/>
        <v>0</v>
      </c>
      <c r="BI139" s="148">
        <f t="shared" si="8"/>
        <v>0</v>
      </c>
      <c r="BJ139" s="17" t="s">
        <v>83</v>
      </c>
      <c r="BK139" s="148">
        <f t="shared" si="9"/>
        <v>0</v>
      </c>
      <c r="BL139" s="17" t="s">
        <v>258</v>
      </c>
      <c r="BM139" s="147" t="s">
        <v>405</v>
      </c>
    </row>
    <row r="140" spans="2:65" s="1" customFormat="1" ht="21.75" customHeight="1">
      <c r="B140" s="32"/>
      <c r="C140" s="182" t="s">
        <v>145</v>
      </c>
      <c r="D140" s="182" t="s">
        <v>219</v>
      </c>
      <c r="E140" s="183" t="s">
        <v>406</v>
      </c>
      <c r="F140" s="184" t="s">
        <v>407</v>
      </c>
      <c r="G140" s="185" t="s">
        <v>143</v>
      </c>
      <c r="H140" s="186">
        <v>31</v>
      </c>
      <c r="I140" s="187"/>
      <c r="J140" s="188">
        <f t="shared" si="0"/>
        <v>0</v>
      </c>
      <c r="K140" s="184" t="s">
        <v>1</v>
      </c>
      <c r="L140" s="189"/>
      <c r="M140" s="190" t="s">
        <v>1</v>
      </c>
      <c r="N140" s="191" t="s">
        <v>41</v>
      </c>
      <c r="P140" s="145">
        <f t="shared" si="1"/>
        <v>0</v>
      </c>
      <c r="Q140" s="145">
        <v>0</v>
      </c>
      <c r="R140" s="145">
        <f t="shared" si="2"/>
        <v>0</v>
      </c>
      <c r="S140" s="145">
        <v>0</v>
      </c>
      <c r="T140" s="146">
        <f t="shared" si="3"/>
        <v>0</v>
      </c>
      <c r="AR140" s="147" t="s">
        <v>403</v>
      </c>
      <c r="AT140" s="147" t="s">
        <v>219</v>
      </c>
      <c r="AU140" s="147" t="s">
        <v>85</v>
      </c>
      <c r="AY140" s="17" t="s">
        <v>138</v>
      </c>
      <c r="BE140" s="148">
        <f t="shared" si="4"/>
        <v>0</v>
      </c>
      <c r="BF140" s="148">
        <f t="shared" si="5"/>
        <v>0</v>
      </c>
      <c r="BG140" s="148">
        <f t="shared" si="6"/>
        <v>0</v>
      </c>
      <c r="BH140" s="148">
        <f t="shared" si="7"/>
        <v>0</v>
      </c>
      <c r="BI140" s="148">
        <f t="shared" si="8"/>
        <v>0</v>
      </c>
      <c r="BJ140" s="17" t="s">
        <v>83</v>
      </c>
      <c r="BK140" s="148">
        <f t="shared" si="9"/>
        <v>0</v>
      </c>
      <c r="BL140" s="17" t="s">
        <v>258</v>
      </c>
      <c r="BM140" s="147" t="s">
        <v>408</v>
      </c>
    </row>
    <row r="141" spans="2:65" s="1" customFormat="1" ht="24.2" customHeight="1">
      <c r="B141" s="32"/>
      <c r="C141" s="136" t="s">
        <v>162</v>
      </c>
      <c r="D141" s="136" t="s">
        <v>140</v>
      </c>
      <c r="E141" s="137" t="s">
        <v>409</v>
      </c>
      <c r="F141" s="138" t="s">
        <v>410</v>
      </c>
      <c r="G141" s="139" t="s">
        <v>143</v>
      </c>
      <c r="H141" s="140">
        <v>41</v>
      </c>
      <c r="I141" s="141"/>
      <c r="J141" s="142">
        <f t="shared" si="0"/>
        <v>0</v>
      </c>
      <c r="K141" s="138" t="s">
        <v>144</v>
      </c>
      <c r="L141" s="32"/>
      <c r="M141" s="143" t="s">
        <v>1</v>
      </c>
      <c r="N141" s="144" t="s">
        <v>41</v>
      </c>
      <c r="P141" s="145">
        <f t="shared" si="1"/>
        <v>0</v>
      </c>
      <c r="Q141" s="145">
        <v>0</v>
      </c>
      <c r="R141" s="145">
        <f t="shared" si="2"/>
        <v>0</v>
      </c>
      <c r="S141" s="145">
        <v>0</v>
      </c>
      <c r="T141" s="146">
        <f t="shared" si="3"/>
        <v>0</v>
      </c>
      <c r="AR141" s="147" t="s">
        <v>258</v>
      </c>
      <c r="AT141" s="147" t="s">
        <v>140</v>
      </c>
      <c r="AU141" s="147" t="s">
        <v>85</v>
      </c>
      <c r="AY141" s="17" t="s">
        <v>138</v>
      </c>
      <c r="BE141" s="148">
        <f t="shared" si="4"/>
        <v>0</v>
      </c>
      <c r="BF141" s="148">
        <f t="shared" si="5"/>
        <v>0</v>
      </c>
      <c r="BG141" s="148">
        <f t="shared" si="6"/>
        <v>0</v>
      </c>
      <c r="BH141" s="148">
        <f t="shared" si="7"/>
        <v>0</v>
      </c>
      <c r="BI141" s="148">
        <f t="shared" si="8"/>
        <v>0</v>
      </c>
      <c r="BJ141" s="17" t="s">
        <v>83</v>
      </c>
      <c r="BK141" s="148">
        <f t="shared" si="9"/>
        <v>0</v>
      </c>
      <c r="BL141" s="17" t="s">
        <v>258</v>
      </c>
      <c r="BM141" s="147" t="s">
        <v>411</v>
      </c>
    </row>
    <row r="142" spans="2:65" s="1" customFormat="1" ht="24.2" customHeight="1">
      <c r="B142" s="32"/>
      <c r="C142" s="182" t="s">
        <v>169</v>
      </c>
      <c r="D142" s="182" t="s">
        <v>219</v>
      </c>
      <c r="E142" s="183" t="s">
        <v>412</v>
      </c>
      <c r="F142" s="184" t="s">
        <v>413</v>
      </c>
      <c r="G142" s="185" t="s">
        <v>143</v>
      </c>
      <c r="H142" s="186">
        <v>41</v>
      </c>
      <c r="I142" s="187"/>
      <c r="J142" s="188">
        <f t="shared" si="0"/>
        <v>0</v>
      </c>
      <c r="K142" s="184" t="s">
        <v>144</v>
      </c>
      <c r="L142" s="189"/>
      <c r="M142" s="190" t="s">
        <v>1</v>
      </c>
      <c r="N142" s="191" t="s">
        <v>41</v>
      </c>
      <c r="P142" s="145">
        <f t="shared" si="1"/>
        <v>0</v>
      </c>
      <c r="Q142" s="145">
        <v>6.4000000000000005E-4</v>
      </c>
      <c r="R142" s="145">
        <f t="shared" si="2"/>
        <v>2.6240000000000003E-2</v>
      </c>
      <c r="S142" s="145">
        <v>0</v>
      </c>
      <c r="T142" s="146">
        <f t="shared" si="3"/>
        <v>0</v>
      </c>
      <c r="AR142" s="147" t="s">
        <v>403</v>
      </c>
      <c r="AT142" s="147" t="s">
        <v>219</v>
      </c>
      <c r="AU142" s="147" t="s">
        <v>85</v>
      </c>
      <c r="AY142" s="17" t="s">
        <v>138</v>
      </c>
      <c r="BE142" s="148">
        <f t="shared" si="4"/>
        <v>0</v>
      </c>
      <c r="BF142" s="148">
        <f t="shared" si="5"/>
        <v>0</v>
      </c>
      <c r="BG142" s="148">
        <f t="shared" si="6"/>
        <v>0</v>
      </c>
      <c r="BH142" s="148">
        <f t="shared" si="7"/>
        <v>0</v>
      </c>
      <c r="BI142" s="148">
        <f t="shared" si="8"/>
        <v>0</v>
      </c>
      <c r="BJ142" s="17" t="s">
        <v>83</v>
      </c>
      <c r="BK142" s="148">
        <f t="shared" si="9"/>
        <v>0</v>
      </c>
      <c r="BL142" s="17" t="s">
        <v>258</v>
      </c>
      <c r="BM142" s="147" t="s">
        <v>414</v>
      </c>
    </row>
    <row r="143" spans="2:65" s="1" customFormat="1" ht="24.2" customHeight="1">
      <c r="B143" s="32"/>
      <c r="C143" s="136" t="s">
        <v>175</v>
      </c>
      <c r="D143" s="136" t="s">
        <v>140</v>
      </c>
      <c r="E143" s="137" t="s">
        <v>415</v>
      </c>
      <c r="F143" s="138" t="s">
        <v>416</v>
      </c>
      <c r="G143" s="139" t="s">
        <v>143</v>
      </c>
      <c r="H143" s="140">
        <v>16</v>
      </c>
      <c r="I143" s="141"/>
      <c r="J143" s="142">
        <f t="shared" si="0"/>
        <v>0</v>
      </c>
      <c r="K143" s="138" t="s">
        <v>144</v>
      </c>
      <c r="L143" s="32"/>
      <c r="M143" s="143" t="s">
        <v>1</v>
      </c>
      <c r="N143" s="144" t="s">
        <v>41</v>
      </c>
      <c r="P143" s="145">
        <f t="shared" si="1"/>
        <v>0</v>
      </c>
      <c r="Q143" s="145">
        <v>0</v>
      </c>
      <c r="R143" s="145">
        <f t="shared" si="2"/>
        <v>0</v>
      </c>
      <c r="S143" s="145">
        <v>0</v>
      </c>
      <c r="T143" s="146">
        <f t="shared" si="3"/>
        <v>0</v>
      </c>
      <c r="AR143" s="147" t="s">
        <v>258</v>
      </c>
      <c r="AT143" s="147" t="s">
        <v>140</v>
      </c>
      <c r="AU143" s="147" t="s">
        <v>85</v>
      </c>
      <c r="AY143" s="17" t="s">
        <v>138</v>
      </c>
      <c r="BE143" s="148">
        <f t="shared" si="4"/>
        <v>0</v>
      </c>
      <c r="BF143" s="148">
        <f t="shared" si="5"/>
        <v>0</v>
      </c>
      <c r="BG143" s="148">
        <f t="shared" si="6"/>
        <v>0</v>
      </c>
      <c r="BH143" s="148">
        <f t="shared" si="7"/>
        <v>0</v>
      </c>
      <c r="BI143" s="148">
        <f t="shared" si="8"/>
        <v>0</v>
      </c>
      <c r="BJ143" s="17" t="s">
        <v>83</v>
      </c>
      <c r="BK143" s="148">
        <f t="shared" si="9"/>
        <v>0</v>
      </c>
      <c r="BL143" s="17" t="s">
        <v>258</v>
      </c>
      <c r="BM143" s="147" t="s">
        <v>417</v>
      </c>
    </row>
    <row r="144" spans="2:65" s="1" customFormat="1" ht="16.5" customHeight="1">
      <c r="B144" s="32"/>
      <c r="C144" s="182" t="s">
        <v>181</v>
      </c>
      <c r="D144" s="182" t="s">
        <v>219</v>
      </c>
      <c r="E144" s="183" t="s">
        <v>418</v>
      </c>
      <c r="F144" s="184" t="s">
        <v>419</v>
      </c>
      <c r="G144" s="185" t="s">
        <v>143</v>
      </c>
      <c r="H144" s="186">
        <v>16</v>
      </c>
      <c r="I144" s="187"/>
      <c r="J144" s="188">
        <f t="shared" si="0"/>
        <v>0</v>
      </c>
      <c r="K144" s="184" t="s">
        <v>420</v>
      </c>
      <c r="L144" s="189"/>
      <c r="M144" s="190" t="s">
        <v>1</v>
      </c>
      <c r="N144" s="191" t="s">
        <v>41</v>
      </c>
      <c r="P144" s="145">
        <f t="shared" si="1"/>
        <v>0</v>
      </c>
      <c r="Q144" s="145">
        <v>1.6000000000000001E-4</v>
      </c>
      <c r="R144" s="145">
        <f t="shared" si="2"/>
        <v>2.5600000000000002E-3</v>
      </c>
      <c r="S144" s="145">
        <v>0</v>
      </c>
      <c r="T144" s="146">
        <f t="shared" si="3"/>
        <v>0</v>
      </c>
      <c r="AR144" s="147" t="s">
        <v>403</v>
      </c>
      <c r="AT144" s="147" t="s">
        <v>219</v>
      </c>
      <c r="AU144" s="147" t="s">
        <v>85</v>
      </c>
      <c r="AY144" s="17" t="s">
        <v>138</v>
      </c>
      <c r="BE144" s="148">
        <f t="shared" si="4"/>
        <v>0</v>
      </c>
      <c r="BF144" s="148">
        <f t="shared" si="5"/>
        <v>0</v>
      </c>
      <c r="BG144" s="148">
        <f t="shared" si="6"/>
        <v>0</v>
      </c>
      <c r="BH144" s="148">
        <f t="shared" si="7"/>
        <v>0</v>
      </c>
      <c r="BI144" s="148">
        <f t="shared" si="8"/>
        <v>0</v>
      </c>
      <c r="BJ144" s="17" t="s">
        <v>83</v>
      </c>
      <c r="BK144" s="148">
        <f t="shared" si="9"/>
        <v>0</v>
      </c>
      <c r="BL144" s="17" t="s">
        <v>258</v>
      </c>
      <c r="BM144" s="147" t="s">
        <v>421</v>
      </c>
    </row>
    <row r="145" spans="2:65" s="1" customFormat="1" ht="16.5" customHeight="1">
      <c r="B145" s="32"/>
      <c r="C145" s="182" t="s">
        <v>179</v>
      </c>
      <c r="D145" s="182" t="s">
        <v>219</v>
      </c>
      <c r="E145" s="183" t="s">
        <v>422</v>
      </c>
      <c r="F145" s="184" t="s">
        <v>423</v>
      </c>
      <c r="G145" s="185" t="s">
        <v>278</v>
      </c>
      <c r="H145" s="186">
        <v>2</v>
      </c>
      <c r="I145" s="187"/>
      <c r="J145" s="188">
        <f t="shared" si="0"/>
        <v>0</v>
      </c>
      <c r="K145" s="184" t="s">
        <v>1</v>
      </c>
      <c r="L145" s="189"/>
      <c r="M145" s="190" t="s">
        <v>1</v>
      </c>
      <c r="N145" s="191" t="s">
        <v>41</v>
      </c>
      <c r="P145" s="145">
        <f t="shared" si="1"/>
        <v>0</v>
      </c>
      <c r="Q145" s="145">
        <v>0</v>
      </c>
      <c r="R145" s="145">
        <f t="shared" si="2"/>
        <v>0</v>
      </c>
      <c r="S145" s="145">
        <v>0</v>
      </c>
      <c r="T145" s="146">
        <f t="shared" si="3"/>
        <v>0</v>
      </c>
      <c r="AR145" s="147" t="s">
        <v>403</v>
      </c>
      <c r="AT145" s="147" t="s">
        <v>219</v>
      </c>
      <c r="AU145" s="147" t="s">
        <v>85</v>
      </c>
      <c r="AY145" s="17" t="s">
        <v>138</v>
      </c>
      <c r="BE145" s="148">
        <f t="shared" si="4"/>
        <v>0</v>
      </c>
      <c r="BF145" s="148">
        <f t="shared" si="5"/>
        <v>0</v>
      </c>
      <c r="BG145" s="148">
        <f t="shared" si="6"/>
        <v>0</v>
      </c>
      <c r="BH145" s="148">
        <f t="shared" si="7"/>
        <v>0</v>
      </c>
      <c r="BI145" s="148">
        <f t="shared" si="8"/>
        <v>0</v>
      </c>
      <c r="BJ145" s="17" t="s">
        <v>83</v>
      </c>
      <c r="BK145" s="148">
        <f t="shared" si="9"/>
        <v>0</v>
      </c>
      <c r="BL145" s="17" t="s">
        <v>258</v>
      </c>
      <c r="BM145" s="147" t="s">
        <v>424</v>
      </c>
    </row>
    <row r="146" spans="2:65" s="1" customFormat="1" ht="24.2" customHeight="1">
      <c r="B146" s="32"/>
      <c r="C146" s="136" t="s">
        <v>190</v>
      </c>
      <c r="D146" s="136" t="s">
        <v>140</v>
      </c>
      <c r="E146" s="137" t="s">
        <v>425</v>
      </c>
      <c r="F146" s="138" t="s">
        <v>426</v>
      </c>
      <c r="G146" s="139" t="s">
        <v>278</v>
      </c>
      <c r="H146" s="140">
        <v>2</v>
      </c>
      <c r="I146" s="141"/>
      <c r="J146" s="142">
        <f t="shared" si="0"/>
        <v>0</v>
      </c>
      <c r="K146" s="138" t="s">
        <v>144</v>
      </c>
      <c r="L146" s="32"/>
      <c r="M146" s="143" t="s">
        <v>1</v>
      </c>
      <c r="N146" s="144" t="s">
        <v>41</v>
      </c>
      <c r="P146" s="145">
        <f t="shared" si="1"/>
        <v>0</v>
      </c>
      <c r="Q146" s="145">
        <v>0</v>
      </c>
      <c r="R146" s="145">
        <f t="shared" si="2"/>
        <v>0</v>
      </c>
      <c r="S146" s="145">
        <v>0</v>
      </c>
      <c r="T146" s="146">
        <f t="shared" si="3"/>
        <v>0</v>
      </c>
      <c r="AR146" s="147" t="s">
        <v>258</v>
      </c>
      <c r="AT146" s="147" t="s">
        <v>140</v>
      </c>
      <c r="AU146" s="147" t="s">
        <v>85</v>
      </c>
      <c r="AY146" s="17" t="s">
        <v>138</v>
      </c>
      <c r="BE146" s="148">
        <f t="shared" si="4"/>
        <v>0</v>
      </c>
      <c r="BF146" s="148">
        <f t="shared" si="5"/>
        <v>0</v>
      </c>
      <c r="BG146" s="148">
        <f t="shared" si="6"/>
        <v>0</v>
      </c>
      <c r="BH146" s="148">
        <f t="shared" si="7"/>
        <v>0</v>
      </c>
      <c r="BI146" s="148">
        <f t="shared" si="8"/>
        <v>0</v>
      </c>
      <c r="BJ146" s="17" t="s">
        <v>83</v>
      </c>
      <c r="BK146" s="148">
        <f t="shared" si="9"/>
        <v>0</v>
      </c>
      <c r="BL146" s="17" t="s">
        <v>258</v>
      </c>
      <c r="BM146" s="147" t="s">
        <v>427</v>
      </c>
    </row>
    <row r="147" spans="2:65" s="1" customFormat="1" ht="16.5" customHeight="1">
      <c r="B147" s="32"/>
      <c r="C147" s="182" t="s">
        <v>195</v>
      </c>
      <c r="D147" s="182" t="s">
        <v>219</v>
      </c>
      <c r="E147" s="183" t="s">
        <v>428</v>
      </c>
      <c r="F147" s="184" t="s">
        <v>429</v>
      </c>
      <c r="G147" s="185" t="s">
        <v>278</v>
      </c>
      <c r="H147" s="186">
        <v>2</v>
      </c>
      <c r="I147" s="187"/>
      <c r="J147" s="188">
        <f t="shared" si="0"/>
        <v>0</v>
      </c>
      <c r="K147" s="184" t="s">
        <v>1</v>
      </c>
      <c r="L147" s="189"/>
      <c r="M147" s="190" t="s">
        <v>1</v>
      </c>
      <c r="N147" s="191" t="s">
        <v>41</v>
      </c>
      <c r="P147" s="145">
        <f t="shared" si="1"/>
        <v>0</v>
      </c>
      <c r="Q147" s="145">
        <v>0</v>
      </c>
      <c r="R147" s="145">
        <f t="shared" si="2"/>
        <v>0</v>
      </c>
      <c r="S147" s="145">
        <v>0</v>
      </c>
      <c r="T147" s="146">
        <f t="shared" si="3"/>
        <v>0</v>
      </c>
      <c r="AR147" s="147" t="s">
        <v>403</v>
      </c>
      <c r="AT147" s="147" t="s">
        <v>219</v>
      </c>
      <c r="AU147" s="147" t="s">
        <v>85</v>
      </c>
      <c r="AY147" s="17" t="s">
        <v>138</v>
      </c>
      <c r="BE147" s="148">
        <f t="shared" si="4"/>
        <v>0</v>
      </c>
      <c r="BF147" s="148">
        <f t="shared" si="5"/>
        <v>0</v>
      </c>
      <c r="BG147" s="148">
        <f t="shared" si="6"/>
        <v>0</v>
      </c>
      <c r="BH147" s="148">
        <f t="shared" si="7"/>
        <v>0</v>
      </c>
      <c r="BI147" s="148">
        <f t="shared" si="8"/>
        <v>0</v>
      </c>
      <c r="BJ147" s="17" t="s">
        <v>83</v>
      </c>
      <c r="BK147" s="148">
        <f t="shared" si="9"/>
        <v>0</v>
      </c>
      <c r="BL147" s="17" t="s">
        <v>258</v>
      </c>
      <c r="BM147" s="147" t="s">
        <v>430</v>
      </c>
    </row>
    <row r="148" spans="2:65" s="1" customFormat="1" ht="24.2" customHeight="1">
      <c r="B148" s="32"/>
      <c r="C148" s="136" t="s">
        <v>8</v>
      </c>
      <c r="D148" s="136" t="s">
        <v>140</v>
      </c>
      <c r="E148" s="137" t="s">
        <v>431</v>
      </c>
      <c r="F148" s="138" t="s">
        <v>432</v>
      </c>
      <c r="G148" s="139" t="s">
        <v>278</v>
      </c>
      <c r="H148" s="140">
        <v>2</v>
      </c>
      <c r="I148" s="141"/>
      <c r="J148" s="142">
        <f t="shared" si="0"/>
        <v>0</v>
      </c>
      <c r="K148" s="138" t="s">
        <v>144</v>
      </c>
      <c r="L148" s="32"/>
      <c r="M148" s="143" t="s">
        <v>1</v>
      </c>
      <c r="N148" s="144" t="s">
        <v>41</v>
      </c>
      <c r="P148" s="145">
        <f t="shared" si="1"/>
        <v>0</v>
      </c>
      <c r="Q148" s="145">
        <v>0</v>
      </c>
      <c r="R148" s="145">
        <f t="shared" si="2"/>
        <v>0</v>
      </c>
      <c r="S148" s="145">
        <v>0</v>
      </c>
      <c r="T148" s="146">
        <f t="shared" si="3"/>
        <v>0</v>
      </c>
      <c r="AR148" s="147" t="s">
        <v>258</v>
      </c>
      <c r="AT148" s="147" t="s">
        <v>140</v>
      </c>
      <c r="AU148" s="147" t="s">
        <v>85</v>
      </c>
      <c r="AY148" s="17" t="s">
        <v>138</v>
      </c>
      <c r="BE148" s="148">
        <f t="shared" si="4"/>
        <v>0</v>
      </c>
      <c r="BF148" s="148">
        <f t="shared" si="5"/>
        <v>0</v>
      </c>
      <c r="BG148" s="148">
        <f t="shared" si="6"/>
        <v>0</v>
      </c>
      <c r="BH148" s="148">
        <f t="shared" si="7"/>
        <v>0</v>
      </c>
      <c r="BI148" s="148">
        <f t="shared" si="8"/>
        <v>0</v>
      </c>
      <c r="BJ148" s="17" t="s">
        <v>83</v>
      </c>
      <c r="BK148" s="148">
        <f t="shared" si="9"/>
        <v>0</v>
      </c>
      <c r="BL148" s="17" t="s">
        <v>258</v>
      </c>
      <c r="BM148" s="147" t="s">
        <v>433</v>
      </c>
    </row>
    <row r="149" spans="2:65" s="1" customFormat="1" ht="33" customHeight="1">
      <c r="B149" s="32"/>
      <c r="C149" s="136" t="s">
        <v>247</v>
      </c>
      <c r="D149" s="136" t="s">
        <v>140</v>
      </c>
      <c r="E149" s="137" t="s">
        <v>434</v>
      </c>
      <c r="F149" s="138" t="s">
        <v>435</v>
      </c>
      <c r="G149" s="139" t="s">
        <v>278</v>
      </c>
      <c r="H149" s="140">
        <v>2</v>
      </c>
      <c r="I149" s="141"/>
      <c r="J149" s="142">
        <f t="shared" si="0"/>
        <v>0</v>
      </c>
      <c r="K149" s="138" t="s">
        <v>144</v>
      </c>
      <c r="L149" s="32"/>
      <c r="M149" s="143" t="s">
        <v>1</v>
      </c>
      <c r="N149" s="144" t="s">
        <v>41</v>
      </c>
      <c r="P149" s="145">
        <f t="shared" si="1"/>
        <v>0</v>
      </c>
      <c r="Q149" s="145">
        <v>0</v>
      </c>
      <c r="R149" s="145">
        <f t="shared" si="2"/>
        <v>0</v>
      </c>
      <c r="S149" s="145">
        <v>0</v>
      </c>
      <c r="T149" s="146">
        <f t="shared" si="3"/>
        <v>0</v>
      </c>
      <c r="AR149" s="147" t="s">
        <v>258</v>
      </c>
      <c r="AT149" s="147" t="s">
        <v>140</v>
      </c>
      <c r="AU149" s="147" t="s">
        <v>85</v>
      </c>
      <c r="AY149" s="17" t="s">
        <v>138</v>
      </c>
      <c r="BE149" s="148">
        <f t="shared" si="4"/>
        <v>0</v>
      </c>
      <c r="BF149" s="148">
        <f t="shared" si="5"/>
        <v>0</v>
      </c>
      <c r="BG149" s="148">
        <f t="shared" si="6"/>
        <v>0</v>
      </c>
      <c r="BH149" s="148">
        <f t="shared" si="7"/>
        <v>0</v>
      </c>
      <c r="BI149" s="148">
        <f t="shared" si="8"/>
        <v>0</v>
      </c>
      <c r="BJ149" s="17" t="s">
        <v>83</v>
      </c>
      <c r="BK149" s="148">
        <f t="shared" si="9"/>
        <v>0</v>
      </c>
      <c r="BL149" s="17" t="s">
        <v>258</v>
      </c>
      <c r="BM149" s="147" t="s">
        <v>436</v>
      </c>
    </row>
    <row r="150" spans="2:65" s="1" customFormat="1" ht="24.2" customHeight="1">
      <c r="B150" s="32"/>
      <c r="C150" s="136" t="s">
        <v>251</v>
      </c>
      <c r="D150" s="136" t="s">
        <v>140</v>
      </c>
      <c r="E150" s="137" t="s">
        <v>437</v>
      </c>
      <c r="F150" s="138" t="s">
        <v>438</v>
      </c>
      <c r="G150" s="139" t="s">
        <v>278</v>
      </c>
      <c r="H150" s="140">
        <v>1</v>
      </c>
      <c r="I150" s="141"/>
      <c r="J150" s="142">
        <f t="shared" si="0"/>
        <v>0</v>
      </c>
      <c r="K150" s="138" t="s">
        <v>144</v>
      </c>
      <c r="L150" s="32"/>
      <c r="M150" s="143" t="s">
        <v>1</v>
      </c>
      <c r="N150" s="144" t="s">
        <v>41</v>
      </c>
      <c r="P150" s="145">
        <f t="shared" si="1"/>
        <v>0</v>
      </c>
      <c r="Q150" s="145">
        <v>0</v>
      </c>
      <c r="R150" s="145">
        <f t="shared" si="2"/>
        <v>0</v>
      </c>
      <c r="S150" s="145">
        <v>0</v>
      </c>
      <c r="T150" s="146">
        <f t="shared" si="3"/>
        <v>0</v>
      </c>
      <c r="AR150" s="147" t="s">
        <v>258</v>
      </c>
      <c r="AT150" s="147" t="s">
        <v>140</v>
      </c>
      <c r="AU150" s="147" t="s">
        <v>85</v>
      </c>
      <c r="AY150" s="17" t="s">
        <v>138</v>
      </c>
      <c r="BE150" s="148">
        <f t="shared" si="4"/>
        <v>0</v>
      </c>
      <c r="BF150" s="148">
        <f t="shared" si="5"/>
        <v>0</v>
      </c>
      <c r="BG150" s="148">
        <f t="shared" si="6"/>
        <v>0</v>
      </c>
      <c r="BH150" s="148">
        <f t="shared" si="7"/>
        <v>0</v>
      </c>
      <c r="BI150" s="148">
        <f t="shared" si="8"/>
        <v>0</v>
      </c>
      <c r="BJ150" s="17" t="s">
        <v>83</v>
      </c>
      <c r="BK150" s="148">
        <f t="shared" si="9"/>
        <v>0</v>
      </c>
      <c r="BL150" s="17" t="s">
        <v>258</v>
      </c>
      <c r="BM150" s="147" t="s">
        <v>439</v>
      </c>
    </row>
    <row r="151" spans="2:65" s="1" customFormat="1" ht="37.9" customHeight="1">
      <c r="B151" s="32"/>
      <c r="C151" s="182" t="s">
        <v>253</v>
      </c>
      <c r="D151" s="182" t="s">
        <v>219</v>
      </c>
      <c r="E151" s="183" t="s">
        <v>440</v>
      </c>
      <c r="F151" s="184" t="s">
        <v>441</v>
      </c>
      <c r="G151" s="185" t="s">
        <v>278</v>
      </c>
      <c r="H151" s="186">
        <v>2</v>
      </c>
      <c r="I151" s="187"/>
      <c r="J151" s="188">
        <f t="shared" si="0"/>
        <v>0</v>
      </c>
      <c r="K151" s="184" t="s">
        <v>1</v>
      </c>
      <c r="L151" s="189"/>
      <c r="M151" s="190" t="s">
        <v>1</v>
      </c>
      <c r="N151" s="191" t="s">
        <v>41</v>
      </c>
      <c r="P151" s="145">
        <f t="shared" si="1"/>
        <v>0</v>
      </c>
      <c r="Q151" s="145">
        <v>0</v>
      </c>
      <c r="R151" s="145">
        <f t="shared" si="2"/>
        <v>0</v>
      </c>
      <c r="S151" s="145">
        <v>0</v>
      </c>
      <c r="T151" s="146">
        <f t="shared" si="3"/>
        <v>0</v>
      </c>
      <c r="AR151" s="147" t="s">
        <v>403</v>
      </c>
      <c r="AT151" s="147" t="s">
        <v>219</v>
      </c>
      <c r="AU151" s="147" t="s">
        <v>85</v>
      </c>
      <c r="AY151" s="17" t="s">
        <v>138</v>
      </c>
      <c r="BE151" s="148">
        <f t="shared" si="4"/>
        <v>0</v>
      </c>
      <c r="BF151" s="148">
        <f t="shared" si="5"/>
        <v>0</v>
      </c>
      <c r="BG151" s="148">
        <f t="shared" si="6"/>
        <v>0</v>
      </c>
      <c r="BH151" s="148">
        <f t="shared" si="7"/>
        <v>0</v>
      </c>
      <c r="BI151" s="148">
        <f t="shared" si="8"/>
        <v>0</v>
      </c>
      <c r="BJ151" s="17" t="s">
        <v>83</v>
      </c>
      <c r="BK151" s="148">
        <f t="shared" si="9"/>
        <v>0</v>
      </c>
      <c r="BL151" s="17" t="s">
        <v>258</v>
      </c>
      <c r="BM151" s="147" t="s">
        <v>442</v>
      </c>
    </row>
    <row r="152" spans="2:65" s="13" customFormat="1" ht="11.25">
      <c r="B152" s="157"/>
      <c r="D152" s="150" t="s">
        <v>151</v>
      </c>
      <c r="E152" s="158" t="s">
        <v>1</v>
      </c>
      <c r="F152" s="159" t="s">
        <v>443</v>
      </c>
      <c r="H152" s="158" t="s">
        <v>1</v>
      </c>
      <c r="I152" s="160"/>
      <c r="L152" s="157"/>
      <c r="M152" s="161"/>
      <c r="T152" s="162"/>
      <c r="AT152" s="158" t="s">
        <v>151</v>
      </c>
      <c r="AU152" s="158" t="s">
        <v>85</v>
      </c>
      <c r="AV152" s="13" t="s">
        <v>83</v>
      </c>
      <c r="AW152" s="13" t="s">
        <v>32</v>
      </c>
      <c r="AX152" s="13" t="s">
        <v>76</v>
      </c>
      <c r="AY152" s="158" t="s">
        <v>138</v>
      </c>
    </row>
    <row r="153" spans="2:65" s="13" customFormat="1" ht="11.25">
      <c r="B153" s="157"/>
      <c r="D153" s="150" t="s">
        <v>151</v>
      </c>
      <c r="E153" s="158" t="s">
        <v>1</v>
      </c>
      <c r="F153" s="159" t="s">
        <v>444</v>
      </c>
      <c r="H153" s="158" t="s">
        <v>1</v>
      </c>
      <c r="I153" s="160"/>
      <c r="L153" s="157"/>
      <c r="M153" s="161"/>
      <c r="T153" s="162"/>
      <c r="AT153" s="158" t="s">
        <v>151</v>
      </c>
      <c r="AU153" s="158" t="s">
        <v>85</v>
      </c>
      <c r="AV153" s="13" t="s">
        <v>83</v>
      </c>
      <c r="AW153" s="13" t="s">
        <v>32</v>
      </c>
      <c r="AX153" s="13" t="s">
        <v>76</v>
      </c>
      <c r="AY153" s="158" t="s">
        <v>138</v>
      </c>
    </row>
    <row r="154" spans="2:65" s="13" customFormat="1" ht="11.25">
      <c r="B154" s="157"/>
      <c r="D154" s="150" t="s">
        <v>151</v>
      </c>
      <c r="E154" s="158" t="s">
        <v>1</v>
      </c>
      <c r="F154" s="159" t="s">
        <v>445</v>
      </c>
      <c r="H154" s="158" t="s">
        <v>1</v>
      </c>
      <c r="I154" s="160"/>
      <c r="L154" s="157"/>
      <c r="M154" s="161"/>
      <c r="T154" s="162"/>
      <c r="AT154" s="158" t="s">
        <v>151</v>
      </c>
      <c r="AU154" s="158" t="s">
        <v>85</v>
      </c>
      <c r="AV154" s="13" t="s">
        <v>83</v>
      </c>
      <c r="AW154" s="13" t="s">
        <v>32</v>
      </c>
      <c r="AX154" s="13" t="s">
        <v>76</v>
      </c>
      <c r="AY154" s="158" t="s">
        <v>138</v>
      </c>
    </row>
    <row r="155" spans="2:65" s="13" customFormat="1" ht="11.25">
      <c r="B155" s="157"/>
      <c r="D155" s="150" t="s">
        <v>151</v>
      </c>
      <c r="E155" s="158" t="s">
        <v>1</v>
      </c>
      <c r="F155" s="159" t="s">
        <v>446</v>
      </c>
      <c r="H155" s="158" t="s">
        <v>1</v>
      </c>
      <c r="I155" s="160"/>
      <c r="L155" s="157"/>
      <c r="M155" s="161"/>
      <c r="T155" s="162"/>
      <c r="AT155" s="158" t="s">
        <v>151</v>
      </c>
      <c r="AU155" s="158" t="s">
        <v>85</v>
      </c>
      <c r="AV155" s="13" t="s">
        <v>83</v>
      </c>
      <c r="AW155" s="13" t="s">
        <v>32</v>
      </c>
      <c r="AX155" s="13" t="s">
        <v>76</v>
      </c>
      <c r="AY155" s="158" t="s">
        <v>138</v>
      </c>
    </row>
    <row r="156" spans="2:65" s="13" customFormat="1" ht="11.25">
      <c r="B156" s="157"/>
      <c r="D156" s="150" t="s">
        <v>151</v>
      </c>
      <c r="E156" s="158" t="s">
        <v>1</v>
      </c>
      <c r="F156" s="159" t="s">
        <v>447</v>
      </c>
      <c r="H156" s="158" t="s">
        <v>1</v>
      </c>
      <c r="I156" s="160"/>
      <c r="L156" s="157"/>
      <c r="M156" s="161"/>
      <c r="T156" s="162"/>
      <c r="AT156" s="158" t="s">
        <v>151</v>
      </c>
      <c r="AU156" s="158" t="s">
        <v>85</v>
      </c>
      <c r="AV156" s="13" t="s">
        <v>83</v>
      </c>
      <c r="AW156" s="13" t="s">
        <v>32</v>
      </c>
      <c r="AX156" s="13" t="s">
        <v>76</v>
      </c>
      <c r="AY156" s="158" t="s">
        <v>138</v>
      </c>
    </row>
    <row r="157" spans="2:65" s="13" customFormat="1" ht="11.25">
      <c r="B157" s="157"/>
      <c r="D157" s="150" t="s">
        <v>151</v>
      </c>
      <c r="E157" s="158" t="s">
        <v>1</v>
      </c>
      <c r="F157" s="159" t="s">
        <v>448</v>
      </c>
      <c r="H157" s="158" t="s">
        <v>1</v>
      </c>
      <c r="I157" s="160"/>
      <c r="L157" s="157"/>
      <c r="M157" s="161"/>
      <c r="T157" s="162"/>
      <c r="AT157" s="158" t="s">
        <v>151</v>
      </c>
      <c r="AU157" s="158" t="s">
        <v>85</v>
      </c>
      <c r="AV157" s="13" t="s">
        <v>83</v>
      </c>
      <c r="AW157" s="13" t="s">
        <v>32</v>
      </c>
      <c r="AX157" s="13" t="s">
        <v>76</v>
      </c>
      <c r="AY157" s="158" t="s">
        <v>138</v>
      </c>
    </row>
    <row r="158" spans="2:65" s="13" customFormat="1" ht="11.25">
      <c r="B158" s="157"/>
      <c r="D158" s="150" t="s">
        <v>151</v>
      </c>
      <c r="E158" s="158" t="s">
        <v>1</v>
      </c>
      <c r="F158" s="159" t="s">
        <v>449</v>
      </c>
      <c r="H158" s="158" t="s">
        <v>1</v>
      </c>
      <c r="I158" s="160"/>
      <c r="L158" s="157"/>
      <c r="M158" s="161"/>
      <c r="T158" s="162"/>
      <c r="AT158" s="158" t="s">
        <v>151</v>
      </c>
      <c r="AU158" s="158" t="s">
        <v>85</v>
      </c>
      <c r="AV158" s="13" t="s">
        <v>83</v>
      </c>
      <c r="AW158" s="13" t="s">
        <v>32</v>
      </c>
      <c r="AX158" s="13" t="s">
        <v>76</v>
      </c>
      <c r="AY158" s="158" t="s">
        <v>138</v>
      </c>
    </row>
    <row r="159" spans="2:65" s="13" customFormat="1" ht="11.25">
      <c r="B159" s="157"/>
      <c r="D159" s="150" t="s">
        <v>151</v>
      </c>
      <c r="E159" s="158" t="s">
        <v>1</v>
      </c>
      <c r="F159" s="159" t="s">
        <v>450</v>
      </c>
      <c r="H159" s="158" t="s">
        <v>1</v>
      </c>
      <c r="I159" s="160"/>
      <c r="L159" s="157"/>
      <c r="M159" s="161"/>
      <c r="T159" s="162"/>
      <c r="AT159" s="158" t="s">
        <v>151</v>
      </c>
      <c r="AU159" s="158" t="s">
        <v>85</v>
      </c>
      <c r="AV159" s="13" t="s">
        <v>83</v>
      </c>
      <c r="AW159" s="13" t="s">
        <v>32</v>
      </c>
      <c r="AX159" s="13" t="s">
        <v>76</v>
      </c>
      <c r="AY159" s="158" t="s">
        <v>138</v>
      </c>
    </row>
    <row r="160" spans="2:65" s="13" customFormat="1" ht="11.25">
      <c r="B160" s="157"/>
      <c r="D160" s="150" t="s">
        <v>151</v>
      </c>
      <c r="E160" s="158" t="s">
        <v>1</v>
      </c>
      <c r="F160" s="159" t="s">
        <v>451</v>
      </c>
      <c r="H160" s="158" t="s">
        <v>1</v>
      </c>
      <c r="I160" s="160"/>
      <c r="L160" s="157"/>
      <c r="M160" s="161"/>
      <c r="T160" s="162"/>
      <c r="AT160" s="158" t="s">
        <v>151</v>
      </c>
      <c r="AU160" s="158" t="s">
        <v>85</v>
      </c>
      <c r="AV160" s="13" t="s">
        <v>83</v>
      </c>
      <c r="AW160" s="13" t="s">
        <v>32</v>
      </c>
      <c r="AX160" s="13" t="s">
        <v>76</v>
      </c>
      <c r="AY160" s="158" t="s">
        <v>138</v>
      </c>
    </row>
    <row r="161" spans="2:65" s="13" customFormat="1" ht="11.25">
      <c r="B161" s="157"/>
      <c r="D161" s="150" t="s">
        <v>151</v>
      </c>
      <c r="E161" s="158" t="s">
        <v>1</v>
      </c>
      <c r="F161" s="159" t="s">
        <v>452</v>
      </c>
      <c r="H161" s="158" t="s">
        <v>1</v>
      </c>
      <c r="I161" s="160"/>
      <c r="L161" s="157"/>
      <c r="M161" s="161"/>
      <c r="T161" s="162"/>
      <c r="AT161" s="158" t="s">
        <v>151</v>
      </c>
      <c r="AU161" s="158" t="s">
        <v>85</v>
      </c>
      <c r="AV161" s="13" t="s">
        <v>83</v>
      </c>
      <c r="AW161" s="13" t="s">
        <v>32</v>
      </c>
      <c r="AX161" s="13" t="s">
        <v>76</v>
      </c>
      <c r="AY161" s="158" t="s">
        <v>138</v>
      </c>
    </row>
    <row r="162" spans="2:65" s="13" customFormat="1" ht="11.25">
      <c r="B162" s="157"/>
      <c r="D162" s="150" t="s">
        <v>151</v>
      </c>
      <c r="E162" s="158" t="s">
        <v>1</v>
      </c>
      <c r="F162" s="159" t="s">
        <v>453</v>
      </c>
      <c r="H162" s="158" t="s">
        <v>1</v>
      </c>
      <c r="I162" s="160"/>
      <c r="L162" s="157"/>
      <c r="M162" s="161"/>
      <c r="T162" s="162"/>
      <c r="AT162" s="158" t="s">
        <v>151</v>
      </c>
      <c r="AU162" s="158" t="s">
        <v>85</v>
      </c>
      <c r="AV162" s="13" t="s">
        <v>83</v>
      </c>
      <c r="AW162" s="13" t="s">
        <v>32</v>
      </c>
      <c r="AX162" s="13" t="s">
        <v>76</v>
      </c>
      <c r="AY162" s="158" t="s">
        <v>138</v>
      </c>
    </row>
    <row r="163" spans="2:65" s="13" customFormat="1" ht="11.25">
      <c r="B163" s="157"/>
      <c r="D163" s="150" t="s">
        <v>151</v>
      </c>
      <c r="E163" s="158" t="s">
        <v>1</v>
      </c>
      <c r="F163" s="159" t="s">
        <v>454</v>
      </c>
      <c r="H163" s="158" t="s">
        <v>1</v>
      </c>
      <c r="I163" s="160"/>
      <c r="L163" s="157"/>
      <c r="M163" s="161"/>
      <c r="T163" s="162"/>
      <c r="AT163" s="158" t="s">
        <v>151</v>
      </c>
      <c r="AU163" s="158" t="s">
        <v>85</v>
      </c>
      <c r="AV163" s="13" t="s">
        <v>83</v>
      </c>
      <c r="AW163" s="13" t="s">
        <v>32</v>
      </c>
      <c r="AX163" s="13" t="s">
        <v>76</v>
      </c>
      <c r="AY163" s="158" t="s">
        <v>138</v>
      </c>
    </row>
    <row r="164" spans="2:65" s="13" customFormat="1" ht="11.25">
      <c r="B164" s="157"/>
      <c r="D164" s="150" t="s">
        <v>151</v>
      </c>
      <c r="E164" s="158" t="s">
        <v>1</v>
      </c>
      <c r="F164" s="159" t="s">
        <v>455</v>
      </c>
      <c r="H164" s="158" t="s">
        <v>1</v>
      </c>
      <c r="I164" s="160"/>
      <c r="L164" s="157"/>
      <c r="M164" s="161"/>
      <c r="T164" s="162"/>
      <c r="AT164" s="158" t="s">
        <v>151</v>
      </c>
      <c r="AU164" s="158" t="s">
        <v>85</v>
      </c>
      <c r="AV164" s="13" t="s">
        <v>83</v>
      </c>
      <c r="AW164" s="13" t="s">
        <v>32</v>
      </c>
      <c r="AX164" s="13" t="s">
        <v>76</v>
      </c>
      <c r="AY164" s="158" t="s">
        <v>138</v>
      </c>
    </row>
    <row r="165" spans="2:65" s="13" customFormat="1" ht="11.25">
      <c r="B165" s="157"/>
      <c r="D165" s="150" t="s">
        <v>151</v>
      </c>
      <c r="E165" s="158" t="s">
        <v>1</v>
      </c>
      <c r="F165" s="159" t="s">
        <v>456</v>
      </c>
      <c r="H165" s="158" t="s">
        <v>1</v>
      </c>
      <c r="I165" s="160"/>
      <c r="L165" s="157"/>
      <c r="M165" s="161"/>
      <c r="T165" s="162"/>
      <c r="AT165" s="158" t="s">
        <v>151</v>
      </c>
      <c r="AU165" s="158" t="s">
        <v>85</v>
      </c>
      <c r="AV165" s="13" t="s">
        <v>83</v>
      </c>
      <c r="AW165" s="13" t="s">
        <v>32</v>
      </c>
      <c r="AX165" s="13" t="s">
        <v>76</v>
      </c>
      <c r="AY165" s="158" t="s">
        <v>138</v>
      </c>
    </row>
    <row r="166" spans="2:65" s="13" customFormat="1" ht="11.25">
      <c r="B166" s="157"/>
      <c r="D166" s="150" t="s">
        <v>151</v>
      </c>
      <c r="E166" s="158" t="s">
        <v>1</v>
      </c>
      <c r="F166" s="159" t="s">
        <v>457</v>
      </c>
      <c r="H166" s="158" t="s">
        <v>1</v>
      </c>
      <c r="I166" s="160"/>
      <c r="L166" s="157"/>
      <c r="M166" s="161"/>
      <c r="T166" s="162"/>
      <c r="AT166" s="158" t="s">
        <v>151</v>
      </c>
      <c r="AU166" s="158" t="s">
        <v>85</v>
      </c>
      <c r="AV166" s="13" t="s">
        <v>83</v>
      </c>
      <c r="AW166" s="13" t="s">
        <v>32</v>
      </c>
      <c r="AX166" s="13" t="s">
        <v>76</v>
      </c>
      <c r="AY166" s="158" t="s">
        <v>138</v>
      </c>
    </row>
    <row r="167" spans="2:65" s="13" customFormat="1" ht="11.25">
      <c r="B167" s="157"/>
      <c r="D167" s="150" t="s">
        <v>151</v>
      </c>
      <c r="E167" s="158" t="s">
        <v>1</v>
      </c>
      <c r="F167" s="159" t="s">
        <v>458</v>
      </c>
      <c r="H167" s="158" t="s">
        <v>1</v>
      </c>
      <c r="I167" s="160"/>
      <c r="L167" s="157"/>
      <c r="M167" s="161"/>
      <c r="T167" s="162"/>
      <c r="AT167" s="158" t="s">
        <v>151</v>
      </c>
      <c r="AU167" s="158" t="s">
        <v>85</v>
      </c>
      <c r="AV167" s="13" t="s">
        <v>83</v>
      </c>
      <c r="AW167" s="13" t="s">
        <v>32</v>
      </c>
      <c r="AX167" s="13" t="s">
        <v>76</v>
      </c>
      <c r="AY167" s="158" t="s">
        <v>138</v>
      </c>
    </row>
    <row r="168" spans="2:65" s="12" customFormat="1" ht="11.25">
      <c r="B168" s="149"/>
      <c r="D168" s="150" t="s">
        <v>151</v>
      </c>
      <c r="E168" s="151" t="s">
        <v>1</v>
      </c>
      <c r="F168" s="152" t="s">
        <v>85</v>
      </c>
      <c r="H168" s="153">
        <v>2</v>
      </c>
      <c r="I168" s="154"/>
      <c r="L168" s="149"/>
      <c r="M168" s="155"/>
      <c r="T168" s="156"/>
      <c r="AT168" s="151" t="s">
        <v>151</v>
      </c>
      <c r="AU168" s="151" t="s">
        <v>85</v>
      </c>
      <c r="AV168" s="12" t="s">
        <v>85</v>
      </c>
      <c r="AW168" s="12" t="s">
        <v>32</v>
      </c>
      <c r="AX168" s="12" t="s">
        <v>83</v>
      </c>
      <c r="AY168" s="151" t="s">
        <v>138</v>
      </c>
    </row>
    <row r="169" spans="2:65" s="1" customFormat="1" ht="16.5" customHeight="1">
      <c r="B169" s="32"/>
      <c r="C169" s="182" t="s">
        <v>258</v>
      </c>
      <c r="D169" s="182" t="s">
        <v>219</v>
      </c>
      <c r="E169" s="183" t="s">
        <v>459</v>
      </c>
      <c r="F169" s="184" t="s">
        <v>460</v>
      </c>
      <c r="G169" s="185" t="s">
        <v>278</v>
      </c>
      <c r="H169" s="186">
        <v>2</v>
      </c>
      <c r="I169" s="187"/>
      <c r="J169" s="188">
        <f t="shared" ref="J169:J178" si="10">ROUND(I169*H169,2)</f>
        <v>0</v>
      </c>
      <c r="K169" s="184" t="s">
        <v>1</v>
      </c>
      <c r="L169" s="189"/>
      <c r="M169" s="190" t="s">
        <v>1</v>
      </c>
      <c r="N169" s="191" t="s">
        <v>41</v>
      </c>
      <c r="P169" s="145">
        <f t="shared" ref="P169:P178" si="11">O169*H169</f>
        <v>0</v>
      </c>
      <c r="Q169" s="145">
        <v>0</v>
      </c>
      <c r="R169" s="145">
        <f t="shared" ref="R169:R178" si="12">Q169*H169</f>
        <v>0</v>
      </c>
      <c r="S169" s="145">
        <v>0</v>
      </c>
      <c r="T169" s="146">
        <f t="shared" ref="T169:T178" si="13">S169*H169</f>
        <v>0</v>
      </c>
      <c r="AR169" s="147" t="s">
        <v>403</v>
      </c>
      <c r="AT169" s="147" t="s">
        <v>219</v>
      </c>
      <c r="AU169" s="147" t="s">
        <v>85</v>
      </c>
      <c r="AY169" s="17" t="s">
        <v>138</v>
      </c>
      <c r="BE169" s="148">
        <f t="shared" ref="BE169:BE178" si="14">IF(N169="základní",J169,0)</f>
        <v>0</v>
      </c>
      <c r="BF169" s="148">
        <f t="shared" ref="BF169:BF178" si="15">IF(N169="snížená",J169,0)</f>
        <v>0</v>
      </c>
      <c r="BG169" s="148">
        <f t="shared" ref="BG169:BG178" si="16">IF(N169="zákl. přenesená",J169,0)</f>
        <v>0</v>
      </c>
      <c r="BH169" s="148">
        <f t="shared" ref="BH169:BH178" si="17">IF(N169="sníž. přenesená",J169,0)</f>
        <v>0</v>
      </c>
      <c r="BI169" s="148">
        <f t="shared" ref="BI169:BI178" si="18">IF(N169="nulová",J169,0)</f>
        <v>0</v>
      </c>
      <c r="BJ169" s="17" t="s">
        <v>83</v>
      </c>
      <c r="BK169" s="148">
        <f t="shared" ref="BK169:BK178" si="19">ROUND(I169*H169,2)</f>
        <v>0</v>
      </c>
      <c r="BL169" s="17" t="s">
        <v>258</v>
      </c>
      <c r="BM169" s="147" t="s">
        <v>461</v>
      </c>
    </row>
    <row r="170" spans="2:65" s="1" customFormat="1" ht="16.5" customHeight="1">
      <c r="B170" s="32"/>
      <c r="C170" s="182" t="s">
        <v>262</v>
      </c>
      <c r="D170" s="182" t="s">
        <v>219</v>
      </c>
      <c r="E170" s="183" t="s">
        <v>462</v>
      </c>
      <c r="F170" s="184" t="s">
        <v>463</v>
      </c>
      <c r="G170" s="185" t="s">
        <v>278</v>
      </c>
      <c r="H170" s="186">
        <v>2</v>
      </c>
      <c r="I170" s="187"/>
      <c r="J170" s="188">
        <f t="shared" si="10"/>
        <v>0</v>
      </c>
      <c r="K170" s="184" t="s">
        <v>1</v>
      </c>
      <c r="L170" s="189"/>
      <c r="M170" s="190" t="s">
        <v>1</v>
      </c>
      <c r="N170" s="191" t="s">
        <v>41</v>
      </c>
      <c r="P170" s="145">
        <f t="shared" si="11"/>
        <v>0</v>
      </c>
      <c r="Q170" s="145">
        <v>0</v>
      </c>
      <c r="R170" s="145">
        <f t="shared" si="12"/>
        <v>0</v>
      </c>
      <c r="S170" s="145">
        <v>0</v>
      </c>
      <c r="T170" s="146">
        <f t="shared" si="13"/>
        <v>0</v>
      </c>
      <c r="AR170" s="147" t="s">
        <v>403</v>
      </c>
      <c r="AT170" s="147" t="s">
        <v>219</v>
      </c>
      <c r="AU170" s="147" t="s">
        <v>85</v>
      </c>
      <c r="AY170" s="17" t="s">
        <v>138</v>
      </c>
      <c r="BE170" s="148">
        <f t="shared" si="14"/>
        <v>0</v>
      </c>
      <c r="BF170" s="148">
        <f t="shared" si="15"/>
        <v>0</v>
      </c>
      <c r="BG170" s="148">
        <f t="shared" si="16"/>
        <v>0</v>
      </c>
      <c r="BH170" s="148">
        <f t="shared" si="17"/>
        <v>0</v>
      </c>
      <c r="BI170" s="148">
        <f t="shared" si="18"/>
        <v>0</v>
      </c>
      <c r="BJ170" s="17" t="s">
        <v>83</v>
      </c>
      <c r="BK170" s="148">
        <f t="shared" si="19"/>
        <v>0</v>
      </c>
      <c r="BL170" s="17" t="s">
        <v>258</v>
      </c>
      <c r="BM170" s="147" t="s">
        <v>464</v>
      </c>
    </row>
    <row r="171" spans="2:65" s="1" customFormat="1" ht="24.2" customHeight="1">
      <c r="B171" s="32"/>
      <c r="C171" s="136" t="s">
        <v>266</v>
      </c>
      <c r="D171" s="136" t="s">
        <v>140</v>
      </c>
      <c r="E171" s="137" t="s">
        <v>465</v>
      </c>
      <c r="F171" s="138" t="s">
        <v>466</v>
      </c>
      <c r="G171" s="139" t="s">
        <v>143</v>
      </c>
      <c r="H171" s="140">
        <v>31</v>
      </c>
      <c r="I171" s="141"/>
      <c r="J171" s="142">
        <f t="shared" si="10"/>
        <v>0</v>
      </c>
      <c r="K171" s="138" t="s">
        <v>144</v>
      </c>
      <c r="L171" s="32"/>
      <c r="M171" s="143" t="s">
        <v>1</v>
      </c>
      <c r="N171" s="144" t="s">
        <v>41</v>
      </c>
      <c r="P171" s="145">
        <f t="shared" si="11"/>
        <v>0</v>
      </c>
      <c r="Q171" s="145">
        <v>0</v>
      </c>
      <c r="R171" s="145">
        <f t="shared" si="12"/>
        <v>0</v>
      </c>
      <c r="S171" s="145">
        <v>0</v>
      </c>
      <c r="T171" s="146">
        <f t="shared" si="13"/>
        <v>0</v>
      </c>
      <c r="AR171" s="147" t="s">
        <v>258</v>
      </c>
      <c r="AT171" s="147" t="s">
        <v>140</v>
      </c>
      <c r="AU171" s="147" t="s">
        <v>85</v>
      </c>
      <c r="AY171" s="17" t="s">
        <v>138</v>
      </c>
      <c r="BE171" s="148">
        <f t="shared" si="14"/>
        <v>0</v>
      </c>
      <c r="BF171" s="148">
        <f t="shared" si="15"/>
        <v>0</v>
      </c>
      <c r="BG171" s="148">
        <f t="shared" si="16"/>
        <v>0</v>
      </c>
      <c r="BH171" s="148">
        <f t="shared" si="17"/>
        <v>0</v>
      </c>
      <c r="BI171" s="148">
        <f t="shared" si="18"/>
        <v>0</v>
      </c>
      <c r="BJ171" s="17" t="s">
        <v>83</v>
      </c>
      <c r="BK171" s="148">
        <f t="shared" si="19"/>
        <v>0</v>
      </c>
      <c r="BL171" s="17" t="s">
        <v>258</v>
      </c>
      <c r="BM171" s="147" t="s">
        <v>467</v>
      </c>
    </row>
    <row r="172" spans="2:65" s="1" customFormat="1" ht="16.5" customHeight="1">
      <c r="B172" s="32"/>
      <c r="C172" s="182" t="s">
        <v>270</v>
      </c>
      <c r="D172" s="182" t="s">
        <v>219</v>
      </c>
      <c r="E172" s="183" t="s">
        <v>468</v>
      </c>
      <c r="F172" s="184" t="s">
        <v>469</v>
      </c>
      <c r="G172" s="185" t="s">
        <v>229</v>
      </c>
      <c r="H172" s="186">
        <v>29.45</v>
      </c>
      <c r="I172" s="187"/>
      <c r="J172" s="188">
        <f t="shared" si="10"/>
        <v>0</v>
      </c>
      <c r="K172" s="184" t="s">
        <v>1</v>
      </c>
      <c r="L172" s="189"/>
      <c r="M172" s="190" t="s">
        <v>1</v>
      </c>
      <c r="N172" s="191" t="s">
        <v>41</v>
      </c>
      <c r="P172" s="145">
        <f t="shared" si="11"/>
        <v>0</v>
      </c>
      <c r="Q172" s="145">
        <v>0</v>
      </c>
      <c r="R172" s="145">
        <f t="shared" si="12"/>
        <v>0</v>
      </c>
      <c r="S172" s="145">
        <v>0</v>
      </c>
      <c r="T172" s="146">
        <f t="shared" si="13"/>
        <v>0</v>
      </c>
      <c r="AR172" s="147" t="s">
        <v>403</v>
      </c>
      <c r="AT172" s="147" t="s">
        <v>219</v>
      </c>
      <c r="AU172" s="147" t="s">
        <v>85</v>
      </c>
      <c r="AY172" s="17" t="s">
        <v>138</v>
      </c>
      <c r="BE172" s="148">
        <f t="shared" si="14"/>
        <v>0</v>
      </c>
      <c r="BF172" s="148">
        <f t="shared" si="15"/>
        <v>0</v>
      </c>
      <c r="BG172" s="148">
        <f t="shared" si="16"/>
        <v>0</v>
      </c>
      <c r="BH172" s="148">
        <f t="shared" si="17"/>
        <v>0</v>
      </c>
      <c r="BI172" s="148">
        <f t="shared" si="18"/>
        <v>0</v>
      </c>
      <c r="BJ172" s="17" t="s">
        <v>83</v>
      </c>
      <c r="BK172" s="148">
        <f t="shared" si="19"/>
        <v>0</v>
      </c>
      <c r="BL172" s="17" t="s">
        <v>258</v>
      </c>
      <c r="BM172" s="147" t="s">
        <v>470</v>
      </c>
    </row>
    <row r="173" spans="2:65" s="1" customFormat="1" ht="24.2" customHeight="1">
      <c r="B173" s="32"/>
      <c r="C173" s="136" t="s">
        <v>275</v>
      </c>
      <c r="D173" s="136" t="s">
        <v>140</v>
      </c>
      <c r="E173" s="137" t="s">
        <v>471</v>
      </c>
      <c r="F173" s="138" t="s">
        <v>472</v>
      </c>
      <c r="G173" s="139" t="s">
        <v>143</v>
      </c>
      <c r="H173" s="140">
        <v>4</v>
      </c>
      <c r="I173" s="141"/>
      <c r="J173" s="142">
        <f t="shared" si="10"/>
        <v>0</v>
      </c>
      <c r="K173" s="138" t="s">
        <v>144</v>
      </c>
      <c r="L173" s="32"/>
      <c r="M173" s="143" t="s">
        <v>1</v>
      </c>
      <c r="N173" s="144" t="s">
        <v>41</v>
      </c>
      <c r="P173" s="145">
        <f t="shared" si="11"/>
        <v>0</v>
      </c>
      <c r="Q173" s="145">
        <v>0</v>
      </c>
      <c r="R173" s="145">
        <f t="shared" si="12"/>
        <v>0</v>
      </c>
      <c r="S173" s="145">
        <v>0</v>
      </c>
      <c r="T173" s="146">
        <f t="shared" si="13"/>
        <v>0</v>
      </c>
      <c r="AR173" s="147" t="s">
        <v>258</v>
      </c>
      <c r="AT173" s="147" t="s">
        <v>140</v>
      </c>
      <c r="AU173" s="147" t="s">
        <v>85</v>
      </c>
      <c r="AY173" s="17" t="s">
        <v>138</v>
      </c>
      <c r="BE173" s="148">
        <f t="shared" si="14"/>
        <v>0</v>
      </c>
      <c r="BF173" s="148">
        <f t="shared" si="15"/>
        <v>0</v>
      </c>
      <c r="BG173" s="148">
        <f t="shared" si="16"/>
        <v>0</v>
      </c>
      <c r="BH173" s="148">
        <f t="shared" si="17"/>
        <v>0</v>
      </c>
      <c r="BI173" s="148">
        <f t="shared" si="18"/>
        <v>0</v>
      </c>
      <c r="BJ173" s="17" t="s">
        <v>83</v>
      </c>
      <c r="BK173" s="148">
        <f t="shared" si="19"/>
        <v>0</v>
      </c>
      <c r="BL173" s="17" t="s">
        <v>258</v>
      </c>
      <c r="BM173" s="147" t="s">
        <v>473</v>
      </c>
    </row>
    <row r="174" spans="2:65" s="1" customFormat="1" ht="16.5" customHeight="1">
      <c r="B174" s="32"/>
      <c r="C174" s="182" t="s">
        <v>7</v>
      </c>
      <c r="D174" s="182" t="s">
        <v>219</v>
      </c>
      <c r="E174" s="183" t="s">
        <v>474</v>
      </c>
      <c r="F174" s="184" t="s">
        <v>475</v>
      </c>
      <c r="G174" s="185" t="s">
        <v>229</v>
      </c>
      <c r="H174" s="186">
        <v>2.8</v>
      </c>
      <c r="I174" s="187"/>
      <c r="J174" s="188">
        <f t="shared" si="10"/>
        <v>0</v>
      </c>
      <c r="K174" s="184" t="s">
        <v>1</v>
      </c>
      <c r="L174" s="189"/>
      <c r="M174" s="190" t="s">
        <v>1</v>
      </c>
      <c r="N174" s="191" t="s">
        <v>41</v>
      </c>
      <c r="P174" s="145">
        <f t="shared" si="11"/>
        <v>0</v>
      </c>
      <c r="Q174" s="145">
        <v>0</v>
      </c>
      <c r="R174" s="145">
        <f t="shared" si="12"/>
        <v>0</v>
      </c>
      <c r="S174" s="145">
        <v>0</v>
      </c>
      <c r="T174" s="146">
        <f t="shared" si="13"/>
        <v>0</v>
      </c>
      <c r="AR174" s="147" t="s">
        <v>403</v>
      </c>
      <c r="AT174" s="147" t="s">
        <v>219</v>
      </c>
      <c r="AU174" s="147" t="s">
        <v>85</v>
      </c>
      <c r="AY174" s="17" t="s">
        <v>138</v>
      </c>
      <c r="BE174" s="148">
        <f t="shared" si="14"/>
        <v>0</v>
      </c>
      <c r="BF174" s="148">
        <f t="shared" si="15"/>
        <v>0</v>
      </c>
      <c r="BG174" s="148">
        <f t="shared" si="16"/>
        <v>0</v>
      </c>
      <c r="BH174" s="148">
        <f t="shared" si="17"/>
        <v>0</v>
      </c>
      <c r="BI174" s="148">
        <f t="shared" si="18"/>
        <v>0</v>
      </c>
      <c r="BJ174" s="17" t="s">
        <v>83</v>
      </c>
      <c r="BK174" s="148">
        <f t="shared" si="19"/>
        <v>0</v>
      </c>
      <c r="BL174" s="17" t="s">
        <v>258</v>
      </c>
      <c r="BM174" s="147" t="s">
        <v>476</v>
      </c>
    </row>
    <row r="175" spans="2:65" s="1" customFormat="1" ht="16.5" customHeight="1">
      <c r="B175" s="32"/>
      <c r="C175" s="136" t="s">
        <v>283</v>
      </c>
      <c r="D175" s="136" t="s">
        <v>140</v>
      </c>
      <c r="E175" s="137" t="s">
        <v>477</v>
      </c>
      <c r="F175" s="138" t="s">
        <v>478</v>
      </c>
      <c r="G175" s="139" t="s">
        <v>278</v>
      </c>
      <c r="H175" s="140">
        <v>4</v>
      </c>
      <c r="I175" s="141"/>
      <c r="J175" s="142">
        <f t="shared" si="10"/>
        <v>0</v>
      </c>
      <c r="K175" s="138" t="s">
        <v>144</v>
      </c>
      <c r="L175" s="32"/>
      <c r="M175" s="143" t="s">
        <v>1</v>
      </c>
      <c r="N175" s="144" t="s">
        <v>41</v>
      </c>
      <c r="P175" s="145">
        <f t="shared" si="11"/>
        <v>0</v>
      </c>
      <c r="Q175" s="145">
        <v>0</v>
      </c>
      <c r="R175" s="145">
        <f t="shared" si="12"/>
        <v>0</v>
      </c>
      <c r="S175" s="145">
        <v>0</v>
      </c>
      <c r="T175" s="146">
        <f t="shared" si="13"/>
        <v>0</v>
      </c>
      <c r="AR175" s="147" t="s">
        <v>258</v>
      </c>
      <c r="AT175" s="147" t="s">
        <v>140</v>
      </c>
      <c r="AU175" s="147" t="s">
        <v>85</v>
      </c>
      <c r="AY175" s="17" t="s">
        <v>138</v>
      </c>
      <c r="BE175" s="148">
        <f t="shared" si="14"/>
        <v>0</v>
      </c>
      <c r="BF175" s="148">
        <f t="shared" si="15"/>
        <v>0</v>
      </c>
      <c r="BG175" s="148">
        <f t="shared" si="16"/>
        <v>0</v>
      </c>
      <c r="BH175" s="148">
        <f t="shared" si="17"/>
        <v>0</v>
      </c>
      <c r="BI175" s="148">
        <f t="shared" si="18"/>
        <v>0</v>
      </c>
      <c r="BJ175" s="17" t="s">
        <v>83</v>
      </c>
      <c r="BK175" s="148">
        <f t="shared" si="19"/>
        <v>0</v>
      </c>
      <c r="BL175" s="17" t="s">
        <v>258</v>
      </c>
      <c r="BM175" s="147" t="s">
        <v>479</v>
      </c>
    </row>
    <row r="176" spans="2:65" s="1" customFormat="1" ht="16.5" customHeight="1">
      <c r="B176" s="32"/>
      <c r="C176" s="182" t="s">
        <v>287</v>
      </c>
      <c r="D176" s="182" t="s">
        <v>219</v>
      </c>
      <c r="E176" s="183" t="s">
        <v>480</v>
      </c>
      <c r="F176" s="184" t="s">
        <v>481</v>
      </c>
      <c r="G176" s="185" t="s">
        <v>278</v>
      </c>
      <c r="H176" s="186">
        <v>4</v>
      </c>
      <c r="I176" s="187"/>
      <c r="J176" s="188">
        <f t="shared" si="10"/>
        <v>0</v>
      </c>
      <c r="K176" s="184" t="s">
        <v>1</v>
      </c>
      <c r="L176" s="189"/>
      <c r="M176" s="190" t="s">
        <v>1</v>
      </c>
      <c r="N176" s="191" t="s">
        <v>41</v>
      </c>
      <c r="P176" s="145">
        <f t="shared" si="11"/>
        <v>0</v>
      </c>
      <c r="Q176" s="145">
        <v>0</v>
      </c>
      <c r="R176" s="145">
        <f t="shared" si="12"/>
        <v>0</v>
      </c>
      <c r="S176" s="145">
        <v>0</v>
      </c>
      <c r="T176" s="146">
        <f t="shared" si="13"/>
        <v>0</v>
      </c>
      <c r="AR176" s="147" t="s">
        <v>403</v>
      </c>
      <c r="AT176" s="147" t="s">
        <v>219</v>
      </c>
      <c r="AU176" s="147" t="s">
        <v>85</v>
      </c>
      <c r="AY176" s="17" t="s">
        <v>138</v>
      </c>
      <c r="BE176" s="148">
        <f t="shared" si="14"/>
        <v>0</v>
      </c>
      <c r="BF176" s="148">
        <f t="shared" si="15"/>
        <v>0</v>
      </c>
      <c r="BG176" s="148">
        <f t="shared" si="16"/>
        <v>0</v>
      </c>
      <c r="BH176" s="148">
        <f t="shared" si="17"/>
        <v>0</v>
      </c>
      <c r="BI176" s="148">
        <f t="shared" si="18"/>
        <v>0</v>
      </c>
      <c r="BJ176" s="17" t="s">
        <v>83</v>
      </c>
      <c r="BK176" s="148">
        <f t="shared" si="19"/>
        <v>0</v>
      </c>
      <c r="BL176" s="17" t="s">
        <v>258</v>
      </c>
      <c r="BM176" s="147" t="s">
        <v>482</v>
      </c>
    </row>
    <row r="177" spans="2:65" s="1" customFormat="1" ht="16.5" customHeight="1">
      <c r="B177" s="32"/>
      <c r="C177" s="136" t="s">
        <v>291</v>
      </c>
      <c r="D177" s="136" t="s">
        <v>140</v>
      </c>
      <c r="E177" s="137" t="s">
        <v>483</v>
      </c>
      <c r="F177" s="138" t="s">
        <v>484</v>
      </c>
      <c r="G177" s="139" t="s">
        <v>278</v>
      </c>
      <c r="H177" s="140">
        <v>1</v>
      </c>
      <c r="I177" s="141"/>
      <c r="J177" s="142">
        <f t="shared" si="10"/>
        <v>0</v>
      </c>
      <c r="K177" s="138" t="s">
        <v>144</v>
      </c>
      <c r="L177" s="32"/>
      <c r="M177" s="143" t="s">
        <v>1</v>
      </c>
      <c r="N177" s="144" t="s">
        <v>41</v>
      </c>
      <c r="P177" s="145">
        <f t="shared" si="11"/>
        <v>0</v>
      </c>
      <c r="Q177" s="145">
        <v>0</v>
      </c>
      <c r="R177" s="145">
        <f t="shared" si="12"/>
        <v>0</v>
      </c>
      <c r="S177" s="145">
        <v>0</v>
      </c>
      <c r="T177" s="146">
        <f t="shared" si="13"/>
        <v>0</v>
      </c>
      <c r="AR177" s="147" t="s">
        <v>258</v>
      </c>
      <c r="AT177" s="147" t="s">
        <v>140</v>
      </c>
      <c r="AU177" s="147" t="s">
        <v>85</v>
      </c>
      <c r="AY177" s="17" t="s">
        <v>138</v>
      </c>
      <c r="BE177" s="148">
        <f t="shared" si="14"/>
        <v>0</v>
      </c>
      <c r="BF177" s="148">
        <f t="shared" si="15"/>
        <v>0</v>
      </c>
      <c r="BG177" s="148">
        <f t="shared" si="16"/>
        <v>0</v>
      </c>
      <c r="BH177" s="148">
        <f t="shared" si="17"/>
        <v>0</v>
      </c>
      <c r="BI177" s="148">
        <f t="shared" si="18"/>
        <v>0</v>
      </c>
      <c r="BJ177" s="17" t="s">
        <v>83</v>
      </c>
      <c r="BK177" s="148">
        <f t="shared" si="19"/>
        <v>0</v>
      </c>
      <c r="BL177" s="17" t="s">
        <v>258</v>
      </c>
      <c r="BM177" s="147" t="s">
        <v>485</v>
      </c>
    </row>
    <row r="178" spans="2:65" s="1" customFormat="1" ht="16.5" customHeight="1">
      <c r="B178" s="32"/>
      <c r="C178" s="136" t="s">
        <v>295</v>
      </c>
      <c r="D178" s="136" t="s">
        <v>140</v>
      </c>
      <c r="E178" s="137" t="s">
        <v>486</v>
      </c>
      <c r="F178" s="138" t="s">
        <v>487</v>
      </c>
      <c r="G178" s="139" t="s">
        <v>488</v>
      </c>
      <c r="H178" s="140">
        <v>1</v>
      </c>
      <c r="I178" s="141"/>
      <c r="J178" s="142">
        <f t="shared" si="10"/>
        <v>0</v>
      </c>
      <c r="K178" s="138" t="s">
        <v>144</v>
      </c>
      <c r="L178" s="32"/>
      <c r="M178" s="143" t="s">
        <v>1</v>
      </c>
      <c r="N178" s="144" t="s">
        <v>41</v>
      </c>
      <c r="P178" s="145">
        <f t="shared" si="11"/>
        <v>0</v>
      </c>
      <c r="Q178" s="145">
        <v>0</v>
      </c>
      <c r="R178" s="145">
        <f t="shared" si="12"/>
        <v>0</v>
      </c>
      <c r="S178" s="145">
        <v>0</v>
      </c>
      <c r="T178" s="146">
        <f t="shared" si="13"/>
        <v>0</v>
      </c>
      <c r="AR178" s="147" t="s">
        <v>258</v>
      </c>
      <c r="AT178" s="147" t="s">
        <v>140</v>
      </c>
      <c r="AU178" s="147" t="s">
        <v>85</v>
      </c>
      <c r="AY178" s="17" t="s">
        <v>138</v>
      </c>
      <c r="BE178" s="148">
        <f t="shared" si="14"/>
        <v>0</v>
      </c>
      <c r="BF178" s="148">
        <f t="shared" si="15"/>
        <v>0</v>
      </c>
      <c r="BG178" s="148">
        <f t="shared" si="16"/>
        <v>0</v>
      </c>
      <c r="BH178" s="148">
        <f t="shared" si="17"/>
        <v>0</v>
      </c>
      <c r="BI178" s="148">
        <f t="shared" si="18"/>
        <v>0</v>
      </c>
      <c r="BJ178" s="17" t="s">
        <v>83</v>
      </c>
      <c r="BK178" s="148">
        <f t="shared" si="19"/>
        <v>0</v>
      </c>
      <c r="BL178" s="17" t="s">
        <v>258</v>
      </c>
      <c r="BM178" s="147" t="s">
        <v>489</v>
      </c>
    </row>
    <row r="179" spans="2:65" s="11" customFormat="1" ht="22.9" customHeight="1">
      <c r="B179" s="124"/>
      <c r="D179" s="125" t="s">
        <v>75</v>
      </c>
      <c r="E179" s="134" t="s">
        <v>490</v>
      </c>
      <c r="F179" s="134" t="s">
        <v>491</v>
      </c>
      <c r="I179" s="127"/>
      <c r="J179" s="135">
        <f>BK179</f>
        <v>0</v>
      </c>
      <c r="L179" s="124"/>
      <c r="M179" s="129"/>
      <c r="P179" s="130">
        <f>SUM(P180:P181)</f>
        <v>0</v>
      </c>
      <c r="R179" s="130">
        <f>SUM(R180:R181)</f>
        <v>0</v>
      </c>
      <c r="T179" s="131">
        <f>SUM(T180:T181)</f>
        <v>0</v>
      </c>
      <c r="AR179" s="125" t="s">
        <v>85</v>
      </c>
      <c r="AT179" s="132" t="s">
        <v>75</v>
      </c>
      <c r="AU179" s="132" t="s">
        <v>83</v>
      </c>
      <c r="AY179" s="125" t="s">
        <v>138</v>
      </c>
      <c r="BK179" s="133">
        <f>SUM(BK180:BK181)</f>
        <v>0</v>
      </c>
    </row>
    <row r="180" spans="2:65" s="1" customFormat="1" ht="16.5" customHeight="1">
      <c r="B180" s="32"/>
      <c r="C180" s="136" t="s">
        <v>301</v>
      </c>
      <c r="D180" s="136" t="s">
        <v>140</v>
      </c>
      <c r="E180" s="137" t="s">
        <v>492</v>
      </c>
      <c r="F180" s="138" t="s">
        <v>493</v>
      </c>
      <c r="G180" s="139" t="s">
        <v>278</v>
      </c>
      <c r="H180" s="140">
        <v>1</v>
      </c>
      <c r="I180" s="141"/>
      <c r="J180" s="142">
        <f>ROUND(I180*H180,2)</f>
        <v>0</v>
      </c>
      <c r="K180" s="138" t="s">
        <v>1</v>
      </c>
      <c r="L180" s="32"/>
      <c r="M180" s="143" t="s">
        <v>1</v>
      </c>
      <c r="N180" s="144" t="s">
        <v>41</v>
      </c>
      <c r="P180" s="145">
        <f>O180*H180</f>
        <v>0</v>
      </c>
      <c r="Q180" s="145">
        <v>0</v>
      </c>
      <c r="R180" s="145">
        <f>Q180*H180</f>
        <v>0</v>
      </c>
      <c r="S180" s="145">
        <v>0</v>
      </c>
      <c r="T180" s="146">
        <f>S180*H180</f>
        <v>0</v>
      </c>
      <c r="AR180" s="147" t="s">
        <v>258</v>
      </c>
      <c r="AT180" s="147" t="s">
        <v>140</v>
      </c>
      <c r="AU180" s="147" t="s">
        <v>85</v>
      </c>
      <c r="AY180" s="17" t="s">
        <v>138</v>
      </c>
      <c r="BE180" s="148">
        <f>IF(N180="základní",J180,0)</f>
        <v>0</v>
      </c>
      <c r="BF180" s="148">
        <f>IF(N180="snížená",J180,0)</f>
        <v>0</v>
      </c>
      <c r="BG180" s="148">
        <f>IF(N180="zákl. přenesená",J180,0)</f>
        <v>0</v>
      </c>
      <c r="BH180" s="148">
        <f>IF(N180="sníž. přenesená",J180,0)</f>
        <v>0</v>
      </c>
      <c r="BI180" s="148">
        <f>IF(N180="nulová",J180,0)</f>
        <v>0</v>
      </c>
      <c r="BJ180" s="17" t="s">
        <v>83</v>
      </c>
      <c r="BK180" s="148">
        <f>ROUND(I180*H180,2)</f>
        <v>0</v>
      </c>
      <c r="BL180" s="17" t="s">
        <v>258</v>
      </c>
      <c r="BM180" s="147" t="s">
        <v>494</v>
      </c>
    </row>
    <row r="181" spans="2:65" s="1" customFormat="1" ht="16.5" customHeight="1">
      <c r="B181" s="32"/>
      <c r="C181" s="136" t="s">
        <v>307</v>
      </c>
      <c r="D181" s="136" t="s">
        <v>140</v>
      </c>
      <c r="E181" s="137" t="s">
        <v>495</v>
      </c>
      <c r="F181" s="138" t="s">
        <v>496</v>
      </c>
      <c r="G181" s="139" t="s">
        <v>278</v>
      </c>
      <c r="H181" s="140">
        <v>1</v>
      </c>
      <c r="I181" s="141"/>
      <c r="J181" s="142">
        <f>ROUND(I181*H181,2)</f>
        <v>0</v>
      </c>
      <c r="K181" s="138" t="s">
        <v>1</v>
      </c>
      <c r="L181" s="32"/>
      <c r="M181" s="143" t="s">
        <v>1</v>
      </c>
      <c r="N181" s="144" t="s">
        <v>41</v>
      </c>
      <c r="P181" s="145">
        <f>O181*H181</f>
        <v>0</v>
      </c>
      <c r="Q181" s="145">
        <v>0</v>
      </c>
      <c r="R181" s="145">
        <f>Q181*H181</f>
        <v>0</v>
      </c>
      <c r="S181" s="145">
        <v>0</v>
      </c>
      <c r="T181" s="146">
        <f>S181*H181</f>
        <v>0</v>
      </c>
      <c r="AR181" s="147" t="s">
        <v>258</v>
      </c>
      <c r="AT181" s="147" t="s">
        <v>140</v>
      </c>
      <c r="AU181" s="147" t="s">
        <v>85</v>
      </c>
      <c r="AY181" s="17" t="s">
        <v>138</v>
      </c>
      <c r="BE181" s="148">
        <f>IF(N181="základní",J181,0)</f>
        <v>0</v>
      </c>
      <c r="BF181" s="148">
        <f>IF(N181="snížená",J181,0)</f>
        <v>0</v>
      </c>
      <c r="BG181" s="148">
        <f>IF(N181="zákl. přenesená",J181,0)</f>
        <v>0</v>
      </c>
      <c r="BH181" s="148">
        <f>IF(N181="sníž. přenesená",J181,0)</f>
        <v>0</v>
      </c>
      <c r="BI181" s="148">
        <f>IF(N181="nulová",J181,0)</f>
        <v>0</v>
      </c>
      <c r="BJ181" s="17" t="s">
        <v>83</v>
      </c>
      <c r="BK181" s="148">
        <f>ROUND(I181*H181,2)</f>
        <v>0</v>
      </c>
      <c r="BL181" s="17" t="s">
        <v>258</v>
      </c>
      <c r="BM181" s="147" t="s">
        <v>497</v>
      </c>
    </row>
    <row r="182" spans="2:65" s="11" customFormat="1" ht="25.9" customHeight="1">
      <c r="B182" s="124"/>
      <c r="D182" s="125" t="s">
        <v>75</v>
      </c>
      <c r="E182" s="126" t="s">
        <v>219</v>
      </c>
      <c r="F182" s="126" t="s">
        <v>498</v>
      </c>
      <c r="I182" s="127"/>
      <c r="J182" s="128">
        <f>BK182</f>
        <v>0</v>
      </c>
      <c r="L182" s="124"/>
      <c r="M182" s="129"/>
      <c r="P182" s="130">
        <f>P183+P189</f>
        <v>0</v>
      </c>
      <c r="R182" s="130">
        <f>R183+R189</f>
        <v>6.4831219999999998</v>
      </c>
      <c r="T182" s="131">
        <f>T183+T189</f>
        <v>0</v>
      </c>
      <c r="AR182" s="125" t="s">
        <v>153</v>
      </c>
      <c r="AT182" s="132" t="s">
        <v>75</v>
      </c>
      <c r="AU182" s="132" t="s">
        <v>76</v>
      </c>
      <c r="AY182" s="125" t="s">
        <v>138</v>
      </c>
      <c r="BK182" s="133">
        <f>BK183+BK189</f>
        <v>0</v>
      </c>
    </row>
    <row r="183" spans="2:65" s="11" customFormat="1" ht="22.9" customHeight="1">
      <c r="B183" s="124"/>
      <c r="D183" s="125" t="s">
        <v>75</v>
      </c>
      <c r="E183" s="134" t="s">
        <v>499</v>
      </c>
      <c r="F183" s="134" t="s">
        <v>500</v>
      </c>
      <c r="I183" s="127"/>
      <c r="J183" s="135">
        <f>BK183</f>
        <v>0</v>
      </c>
      <c r="L183" s="124"/>
      <c r="M183" s="129"/>
      <c r="P183" s="130">
        <f>SUM(P184:P188)</f>
        <v>0</v>
      </c>
      <c r="R183" s="130">
        <f>SUM(R184:R188)</f>
        <v>0</v>
      </c>
      <c r="T183" s="131">
        <f>SUM(T184:T188)</f>
        <v>0</v>
      </c>
      <c r="AR183" s="125" t="s">
        <v>153</v>
      </c>
      <c r="AT183" s="132" t="s">
        <v>75</v>
      </c>
      <c r="AU183" s="132" t="s">
        <v>83</v>
      </c>
      <c r="AY183" s="125" t="s">
        <v>138</v>
      </c>
      <c r="BK183" s="133">
        <f>SUM(BK184:BK188)</f>
        <v>0</v>
      </c>
    </row>
    <row r="184" spans="2:65" s="1" customFormat="1" ht="16.5" customHeight="1">
      <c r="B184" s="32"/>
      <c r="C184" s="136" t="s">
        <v>311</v>
      </c>
      <c r="D184" s="136" t="s">
        <v>140</v>
      </c>
      <c r="E184" s="137" t="s">
        <v>501</v>
      </c>
      <c r="F184" s="138" t="s">
        <v>502</v>
      </c>
      <c r="G184" s="139" t="s">
        <v>278</v>
      </c>
      <c r="H184" s="140">
        <v>2</v>
      </c>
      <c r="I184" s="141"/>
      <c r="J184" s="142">
        <f>ROUND(I184*H184,2)</f>
        <v>0</v>
      </c>
      <c r="K184" s="138" t="s">
        <v>144</v>
      </c>
      <c r="L184" s="32"/>
      <c r="M184" s="143" t="s">
        <v>1</v>
      </c>
      <c r="N184" s="144" t="s">
        <v>41</v>
      </c>
      <c r="P184" s="145">
        <f>O184*H184</f>
        <v>0</v>
      </c>
      <c r="Q184" s="145">
        <v>0</v>
      </c>
      <c r="R184" s="145">
        <f>Q184*H184</f>
        <v>0</v>
      </c>
      <c r="S184" s="145">
        <v>0</v>
      </c>
      <c r="T184" s="146">
        <f>S184*H184</f>
        <v>0</v>
      </c>
      <c r="AR184" s="147" t="s">
        <v>503</v>
      </c>
      <c r="AT184" s="147" t="s">
        <v>140</v>
      </c>
      <c r="AU184" s="147" t="s">
        <v>85</v>
      </c>
      <c r="AY184" s="17" t="s">
        <v>138</v>
      </c>
      <c r="BE184" s="148">
        <f>IF(N184="základní",J184,0)</f>
        <v>0</v>
      </c>
      <c r="BF184" s="148">
        <f>IF(N184="snížená",J184,0)</f>
        <v>0</v>
      </c>
      <c r="BG184" s="148">
        <f>IF(N184="zákl. přenesená",J184,0)</f>
        <v>0</v>
      </c>
      <c r="BH184" s="148">
        <f>IF(N184="sníž. přenesená",J184,0)</f>
        <v>0</v>
      </c>
      <c r="BI184" s="148">
        <f>IF(N184="nulová",J184,0)</f>
        <v>0</v>
      </c>
      <c r="BJ184" s="17" t="s">
        <v>83</v>
      </c>
      <c r="BK184" s="148">
        <f>ROUND(I184*H184,2)</f>
        <v>0</v>
      </c>
      <c r="BL184" s="17" t="s">
        <v>503</v>
      </c>
      <c r="BM184" s="147" t="s">
        <v>504</v>
      </c>
    </row>
    <row r="185" spans="2:65" s="1" customFormat="1" ht="55.5" customHeight="1">
      <c r="B185" s="32"/>
      <c r="C185" s="182" t="s">
        <v>315</v>
      </c>
      <c r="D185" s="182" t="s">
        <v>219</v>
      </c>
      <c r="E185" s="183" t="s">
        <v>505</v>
      </c>
      <c r="F185" s="184" t="s">
        <v>506</v>
      </c>
      <c r="G185" s="185" t="s">
        <v>278</v>
      </c>
      <c r="H185" s="186">
        <v>2</v>
      </c>
      <c r="I185" s="187"/>
      <c r="J185" s="188">
        <f>ROUND(I185*H185,2)</f>
        <v>0</v>
      </c>
      <c r="K185" s="184" t="s">
        <v>1</v>
      </c>
      <c r="L185" s="189"/>
      <c r="M185" s="190" t="s">
        <v>1</v>
      </c>
      <c r="N185" s="191" t="s">
        <v>41</v>
      </c>
      <c r="P185" s="145">
        <f>O185*H185</f>
        <v>0</v>
      </c>
      <c r="Q185" s="145">
        <v>0</v>
      </c>
      <c r="R185" s="145">
        <f>Q185*H185</f>
        <v>0</v>
      </c>
      <c r="S185" s="145">
        <v>0</v>
      </c>
      <c r="T185" s="146">
        <f>S185*H185</f>
        <v>0</v>
      </c>
      <c r="AR185" s="147" t="s">
        <v>507</v>
      </c>
      <c r="AT185" s="147" t="s">
        <v>219</v>
      </c>
      <c r="AU185" s="147" t="s">
        <v>85</v>
      </c>
      <c r="AY185" s="17" t="s">
        <v>138</v>
      </c>
      <c r="BE185" s="148">
        <f>IF(N185="základní",J185,0)</f>
        <v>0</v>
      </c>
      <c r="BF185" s="148">
        <f>IF(N185="snížená",J185,0)</f>
        <v>0</v>
      </c>
      <c r="BG185" s="148">
        <f>IF(N185="zákl. přenesená",J185,0)</f>
        <v>0</v>
      </c>
      <c r="BH185" s="148">
        <f>IF(N185="sníž. přenesená",J185,0)</f>
        <v>0</v>
      </c>
      <c r="BI185" s="148">
        <f>IF(N185="nulová",J185,0)</f>
        <v>0</v>
      </c>
      <c r="BJ185" s="17" t="s">
        <v>83</v>
      </c>
      <c r="BK185" s="148">
        <f>ROUND(I185*H185,2)</f>
        <v>0</v>
      </c>
      <c r="BL185" s="17" t="s">
        <v>503</v>
      </c>
      <c r="BM185" s="147" t="s">
        <v>508</v>
      </c>
    </row>
    <row r="186" spans="2:65" s="1" customFormat="1" ht="16.5" customHeight="1">
      <c r="B186" s="32"/>
      <c r="C186" s="136" t="s">
        <v>509</v>
      </c>
      <c r="D186" s="136" t="s">
        <v>140</v>
      </c>
      <c r="E186" s="137" t="s">
        <v>510</v>
      </c>
      <c r="F186" s="138" t="s">
        <v>511</v>
      </c>
      <c r="G186" s="139" t="s">
        <v>278</v>
      </c>
      <c r="H186" s="140">
        <v>2</v>
      </c>
      <c r="I186" s="141"/>
      <c r="J186" s="142">
        <f>ROUND(I186*H186,2)</f>
        <v>0</v>
      </c>
      <c r="K186" s="138" t="s">
        <v>144</v>
      </c>
      <c r="L186" s="32"/>
      <c r="M186" s="143" t="s">
        <v>1</v>
      </c>
      <c r="N186" s="144" t="s">
        <v>41</v>
      </c>
      <c r="P186" s="145">
        <f>O186*H186</f>
        <v>0</v>
      </c>
      <c r="Q186" s="145">
        <v>0</v>
      </c>
      <c r="R186" s="145">
        <f>Q186*H186</f>
        <v>0</v>
      </c>
      <c r="S186" s="145">
        <v>0</v>
      </c>
      <c r="T186" s="146">
        <f>S186*H186</f>
        <v>0</v>
      </c>
      <c r="AR186" s="147" t="s">
        <v>503</v>
      </c>
      <c r="AT186" s="147" t="s">
        <v>140</v>
      </c>
      <c r="AU186" s="147" t="s">
        <v>85</v>
      </c>
      <c r="AY186" s="17" t="s">
        <v>138</v>
      </c>
      <c r="BE186" s="148">
        <f>IF(N186="základní",J186,0)</f>
        <v>0</v>
      </c>
      <c r="BF186" s="148">
        <f>IF(N186="snížená",J186,0)</f>
        <v>0</v>
      </c>
      <c r="BG186" s="148">
        <f>IF(N186="zákl. přenesená",J186,0)</f>
        <v>0</v>
      </c>
      <c r="BH186" s="148">
        <f>IF(N186="sníž. přenesená",J186,0)</f>
        <v>0</v>
      </c>
      <c r="BI186" s="148">
        <f>IF(N186="nulová",J186,0)</f>
        <v>0</v>
      </c>
      <c r="BJ186" s="17" t="s">
        <v>83</v>
      </c>
      <c r="BK186" s="148">
        <f>ROUND(I186*H186,2)</f>
        <v>0</v>
      </c>
      <c r="BL186" s="17" t="s">
        <v>503</v>
      </c>
      <c r="BM186" s="147" t="s">
        <v>512</v>
      </c>
    </row>
    <row r="187" spans="2:65" s="1" customFormat="1" ht="16.5" customHeight="1">
      <c r="B187" s="32"/>
      <c r="C187" s="182" t="s">
        <v>513</v>
      </c>
      <c r="D187" s="182" t="s">
        <v>219</v>
      </c>
      <c r="E187" s="183" t="s">
        <v>514</v>
      </c>
      <c r="F187" s="184" t="s">
        <v>515</v>
      </c>
      <c r="G187" s="185" t="s">
        <v>278</v>
      </c>
      <c r="H187" s="186">
        <v>2</v>
      </c>
      <c r="I187" s="187"/>
      <c r="J187" s="188">
        <f>ROUND(I187*H187,2)</f>
        <v>0</v>
      </c>
      <c r="K187" s="184" t="s">
        <v>1</v>
      </c>
      <c r="L187" s="189"/>
      <c r="M187" s="190" t="s">
        <v>1</v>
      </c>
      <c r="N187" s="191" t="s">
        <v>41</v>
      </c>
      <c r="P187" s="145">
        <f>O187*H187</f>
        <v>0</v>
      </c>
      <c r="Q187" s="145">
        <v>0</v>
      </c>
      <c r="R187" s="145">
        <f>Q187*H187</f>
        <v>0</v>
      </c>
      <c r="S187" s="145">
        <v>0</v>
      </c>
      <c r="T187" s="146">
        <f>S187*H187</f>
        <v>0</v>
      </c>
      <c r="AR187" s="147" t="s">
        <v>403</v>
      </c>
      <c r="AT187" s="147" t="s">
        <v>219</v>
      </c>
      <c r="AU187" s="147" t="s">
        <v>85</v>
      </c>
      <c r="AY187" s="17" t="s">
        <v>138</v>
      </c>
      <c r="BE187" s="148">
        <f>IF(N187="základní",J187,0)</f>
        <v>0</v>
      </c>
      <c r="BF187" s="148">
        <f>IF(N187="snížená",J187,0)</f>
        <v>0</v>
      </c>
      <c r="BG187" s="148">
        <f>IF(N187="zákl. přenesená",J187,0)</f>
        <v>0</v>
      </c>
      <c r="BH187" s="148">
        <f>IF(N187="sníž. přenesená",J187,0)</f>
        <v>0</v>
      </c>
      <c r="BI187" s="148">
        <f>IF(N187="nulová",J187,0)</f>
        <v>0</v>
      </c>
      <c r="BJ187" s="17" t="s">
        <v>83</v>
      </c>
      <c r="BK187" s="148">
        <f>ROUND(I187*H187,2)</f>
        <v>0</v>
      </c>
      <c r="BL187" s="17" t="s">
        <v>258</v>
      </c>
      <c r="BM187" s="147" t="s">
        <v>516</v>
      </c>
    </row>
    <row r="188" spans="2:65" s="1" customFormat="1" ht="16.5" customHeight="1">
      <c r="B188" s="32"/>
      <c r="C188" s="182" t="s">
        <v>403</v>
      </c>
      <c r="D188" s="182" t="s">
        <v>219</v>
      </c>
      <c r="E188" s="183" t="s">
        <v>517</v>
      </c>
      <c r="F188" s="184" t="s">
        <v>518</v>
      </c>
      <c r="G188" s="185" t="s">
        <v>278</v>
      </c>
      <c r="H188" s="186">
        <v>2</v>
      </c>
      <c r="I188" s="187"/>
      <c r="J188" s="188">
        <f>ROUND(I188*H188,2)</f>
        <v>0</v>
      </c>
      <c r="K188" s="184" t="s">
        <v>1</v>
      </c>
      <c r="L188" s="189"/>
      <c r="M188" s="190" t="s">
        <v>1</v>
      </c>
      <c r="N188" s="191" t="s">
        <v>41</v>
      </c>
      <c r="P188" s="145">
        <f>O188*H188</f>
        <v>0</v>
      </c>
      <c r="Q188" s="145">
        <v>0</v>
      </c>
      <c r="R188" s="145">
        <f>Q188*H188</f>
        <v>0</v>
      </c>
      <c r="S188" s="145">
        <v>0</v>
      </c>
      <c r="T188" s="146">
        <f>S188*H188</f>
        <v>0</v>
      </c>
      <c r="AR188" s="147" t="s">
        <v>403</v>
      </c>
      <c r="AT188" s="147" t="s">
        <v>219</v>
      </c>
      <c r="AU188" s="147" t="s">
        <v>85</v>
      </c>
      <c r="AY188" s="17" t="s">
        <v>138</v>
      </c>
      <c r="BE188" s="148">
        <f>IF(N188="základní",J188,0)</f>
        <v>0</v>
      </c>
      <c r="BF188" s="148">
        <f>IF(N188="snížená",J188,0)</f>
        <v>0</v>
      </c>
      <c r="BG188" s="148">
        <f>IF(N188="zákl. přenesená",J188,0)</f>
        <v>0</v>
      </c>
      <c r="BH188" s="148">
        <f>IF(N188="sníž. přenesená",J188,0)</f>
        <v>0</v>
      </c>
      <c r="BI188" s="148">
        <f>IF(N188="nulová",J188,0)</f>
        <v>0</v>
      </c>
      <c r="BJ188" s="17" t="s">
        <v>83</v>
      </c>
      <c r="BK188" s="148">
        <f>ROUND(I188*H188,2)</f>
        <v>0</v>
      </c>
      <c r="BL188" s="17" t="s">
        <v>258</v>
      </c>
      <c r="BM188" s="147" t="s">
        <v>519</v>
      </c>
    </row>
    <row r="189" spans="2:65" s="11" customFormat="1" ht="22.9" customHeight="1">
      <c r="B189" s="124"/>
      <c r="D189" s="125" t="s">
        <v>75</v>
      </c>
      <c r="E189" s="134" t="s">
        <v>520</v>
      </c>
      <c r="F189" s="134" t="s">
        <v>521</v>
      </c>
      <c r="I189" s="127"/>
      <c r="J189" s="135">
        <f>BK189</f>
        <v>0</v>
      </c>
      <c r="L189" s="124"/>
      <c r="M189" s="129"/>
      <c r="P189" s="130">
        <f>SUM(P190:P208)</f>
        <v>0</v>
      </c>
      <c r="R189" s="130">
        <f>SUM(R190:R208)</f>
        <v>6.4831219999999998</v>
      </c>
      <c r="T189" s="131">
        <f>SUM(T190:T208)</f>
        <v>0</v>
      </c>
      <c r="AR189" s="125" t="s">
        <v>153</v>
      </c>
      <c r="AT189" s="132" t="s">
        <v>75</v>
      </c>
      <c r="AU189" s="132" t="s">
        <v>83</v>
      </c>
      <c r="AY189" s="125" t="s">
        <v>138</v>
      </c>
      <c r="BK189" s="133">
        <f>SUM(BK190:BK208)</f>
        <v>0</v>
      </c>
    </row>
    <row r="190" spans="2:65" s="1" customFormat="1" ht="21.75" customHeight="1">
      <c r="B190" s="32"/>
      <c r="C190" s="136" t="s">
        <v>522</v>
      </c>
      <c r="D190" s="136" t="s">
        <v>140</v>
      </c>
      <c r="E190" s="137" t="s">
        <v>523</v>
      </c>
      <c r="F190" s="138" t="s">
        <v>524</v>
      </c>
      <c r="G190" s="139" t="s">
        <v>525</v>
      </c>
      <c r="H190" s="140">
        <v>3.1E-2</v>
      </c>
      <c r="I190" s="141"/>
      <c r="J190" s="142">
        <f t="shared" ref="J190:J208" si="20">ROUND(I190*H190,2)</f>
        <v>0</v>
      </c>
      <c r="K190" s="138" t="s">
        <v>144</v>
      </c>
      <c r="L190" s="32"/>
      <c r="M190" s="143" t="s">
        <v>1</v>
      </c>
      <c r="N190" s="144" t="s">
        <v>41</v>
      </c>
      <c r="P190" s="145">
        <f t="shared" ref="P190:P208" si="21">O190*H190</f>
        <v>0</v>
      </c>
      <c r="Q190" s="145">
        <v>9.9000000000000008E-3</v>
      </c>
      <c r="R190" s="145">
        <f t="shared" ref="R190:R208" si="22">Q190*H190</f>
        <v>3.0690000000000003E-4</v>
      </c>
      <c r="S190" s="145">
        <v>0</v>
      </c>
      <c r="T190" s="146">
        <f t="shared" ref="T190:T208" si="23">S190*H190</f>
        <v>0</v>
      </c>
      <c r="AR190" s="147" t="s">
        <v>503</v>
      </c>
      <c r="AT190" s="147" t="s">
        <v>140</v>
      </c>
      <c r="AU190" s="147" t="s">
        <v>85</v>
      </c>
      <c r="AY190" s="17" t="s">
        <v>138</v>
      </c>
      <c r="BE190" s="148">
        <f t="shared" ref="BE190:BE208" si="24">IF(N190="základní",J190,0)</f>
        <v>0</v>
      </c>
      <c r="BF190" s="148">
        <f t="shared" ref="BF190:BF208" si="25">IF(N190="snížená",J190,0)</f>
        <v>0</v>
      </c>
      <c r="BG190" s="148">
        <f t="shared" ref="BG190:BG208" si="26">IF(N190="zákl. přenesená",J190,0)</f>
        <v>0</v>
      </c>
      <c r="BH190" s="148">
        <f t="shared" ref="BH190:BH208" si="27">IF(N190="sníž. přenesená",J190,0)</f>
        <v>0</v>
      </c>
      <c r="BI190" s="148">
        <f t="shared" ref="BI190:BI208" si="28">IF(N190="nulová",J190,0)</f>
        <v>0</v>
      </c>
      <c r="BJ190" s="17" t="s">
        <v>83</v>
      </c>
      <c r="BK190" s="148">
        <f t="shared" ref="BK190:BK208" si="29">ROUND(I190*H190,2)</f>
        <v>0</v>
      </c>
      <c r="BL190" s="17" t="s">
        <v>503</v>
      </c>
      <c r="BM190" s="147" t="s">
        <v>526</v>
      </c>
    </row>
    <row r="191" spans="2:65" s="1" customFormat="1" ht="21.75" customHeight="1">
      <c r="B191" s="32"/>
      <c r="C191" s="136" t="s">
        <v>527</v>
      </c>
      <c r="D191" s="136" t="s">
        <v>140</v>
      </c>
      <c r="E191" s="137" t="s">
        <v>528</v>
      </c>
      <c r="F191" s="138" t="s">
        <v>529</v>
      </c>
      <c r="G191" s="139" t="s">
        <v>217</v>
      </c>
      <c r="H191" s="140">
        <v>10.85</v>
      </c>
      <c r="I191" s="141"/>
      <c r="J191" s="142">
        <f t="shared" si="20"/>
        <v>0</v>
      </c>
      <c r="K191" s="138" t="s">
        <v>144</v>
      </c>
      <c r="L191" s="32"/>
      <c r="M191" s="143" t="s">
        <v>1</v>
      </c>
      <c r="N191" s="144" t="s">
        <v>41</v>
      </c>
      <c r="P191" s="145">
        <f t="shared" si="21"/>
        <v>0</v>
      </c>
      <c r="Q191" s="145">
        <v>0</v>
      </c>
      <c r="R191" s="145">
        <f t="shared" si="22"/>
        <v>0</v>
      </c>
      <c r="S191" s="145">
        <v>0</v>
      </c>
      <c r="T191" s="146">
        <f t="shared" si="23"/>
        <v>0</v>
      </c>
      <c r="AR191" s="147" t="s">
        <v>503</v>
      </c>
      <c r="AT191" s="147" t="s">
        <v>140</v>
      </c>
      <c r="AU191" s="147" t="s">
        <v>85</v>
      </c>
      <c r="AY191" s="17" t="s">
        <v>138</v>
      </c>
      <c r="BE191" s="148">
        <f t="shared" si="24"/>
        <v>0</v>
      </c>
      <c r="BF191" s="148">
        <f t="shared" si="25"/>
        <v>0</v>
      </c>
      <c r="BG191" s="148">
        <f t="shared" si="26"/>
        <v>0</v>
      </c>
      <c r="BH191" s="148">
        <f t="shared" si="27"/>
        <v>0</v>
      </c>
      <c r="BI191" s="148">
        <f t="shared" si="28"/>
        <v>0</v>
      </c>
      <c r="BJ191" s="17" t="s">
        <v>83</v>
      </c>
      <c r="BK191" s="148">
        <f t="shared" si="29"/>
        <v>0</v>
      </c>
      <c r="BL191" s="17" t="s">
        <v>503</v>
      </c>
      <c r="BM191" s="147" t="s">
        <v>530</v>
      </c>
    </row>
    <row r="192" spans="2:65" s="1" customFormat="1" ht="24.2" customHeight="1">
      <c r="B192" s="32"/>
      <c r="C192" s="136" t="s">
        <v>531</v>
      </c>
      <c r="D192" s="136" t="s">
        <v>140</v>
      </c>
      <c r="E192" s="137" t="s">
        <v>532</v>
      </c>
      <c r="F192" s="138" t="s">
        <v>533</v>
      </c>
      <c r="G192" s="139" t="s">
        <v>217</v>
      </c>
      <c r="H192" s="140">
        <v>10.35</v>
      </c>
      <c r="I192" s="141"/>
      <c r="J192" s="142">
        <f t="shared" si="20"/>
        <v>0</v>
      </c>
      <c r="K192" s="138" t="s">
        <v>144</v>
      </c>
      <c r="L192" s="32"/>
      <c r="M192" s="143" t="s">
        <v>1</v>
      </c>
      <c r="N192" s="144" t="s">
        <v>41</v>
      </c>
      <c r="P192" s="145">
        <f t="shared" si="21"/>
        <v>0</v>
      </c>
      <c r="Q192" s="145">
        <v>0</v>
      </c>
      <c r="R192" s="145">
        <f t="shared" si="22"/>
        <v>0</v>
      </c>
      <c r="S192" s="145">
        <v>0</v>
      </c>
      <c r="T192" s="146">
        <f t="shared" si="23"/>
        <v>0</v>
      </c>
      <c r="AR192" s="147" t="s">
        <v>503</v>
      </c>
      <c r="AT192" s="147" t="s">
        <v>140</v>
      </c>
      <c r="AU192" s="147" t="s">
        <v>85</v>
      </c>
      <c r="AY192" s="17" t="s">
        <v>138</v>
      </c>
      <c r="BE192" s="148">
        <f t="shared" si="24"/>
        <v>0</v>
      </c>
      <c r="BF192" s="148">
        <f t="shared" si="25"/>
        <v>0</v>
      </c>
      <c r="BG192" s="148">
        <f t="shared" si="26"/>
        <v>0</v>
      </c>
      <c r="BH192" s="148">
        <f t="shared" si="27"/>
        <v>0</v>
      </c>
      <c r="BI192" s="148">
        <f t="shared" si="28"/>
        <v>0</v>
      </c>
      <c r="BJ192" s="17" t="s">
        <v>83</v>
      </c>
      <c r="BK192" s="148">
        <f t="shared" si="29"/>
        <v>0</v>
      </c>
      <c r="BL192" s="17" t="s">
        <v>503</v>
      </c>
      <c r="BM192" s="147" t="s">
        <v>534</v>
      </c>
    </row>
    <row r="193" spans="2:65" s="1" customFormat="1" ht="24.2" customHeight="1">
      <c r="B193" s="32"/>
      <c r="C193" s="136" t="s">
        <v>213</v>
      </c>
      <c r="D193" s="136" t="s">
        <v>140</v>
      </c>
      <c r="E193" s="137" t="s">
        <v>535</v>
      </c>
      <c r="F193" s="138" t="s">
        <v>536</v>
      </c>
      <c r="G193" s="139" t="s">
        <v>217</v>
      </c>
      <c r="H193" s="140">
        <v>0.56000000000000005</v>
      </c>
      <c r="I193" s="141"/>
      <c r="J193" s="142">
        <f t="shared" si="20"/>
        <v>0</v>
      </c>
      <c r="K193" s="138" t="s">
        <v>144</v>
      </c>
      <c r="L193" s="32"/>
      <c r="M193" s="143" t="s">
        <v>1</v>
      </c>
      <c r="N193" s="144" t="s">
        <v>41</v>
      </c>
      <c r="P193" s="145">
        <f t="shared" si="21"/>
        <v>0</v>
      </c>
      <c r="Q193" s="145">
        <v>1.16E-3</v>
      </c>
      <c r="R193" s="145">
        <f t="shared" si="22"/>
        <v>6.4960000000000007E-4</v>
      </c>
      <c r="S193" s="145">
        <v>0</v>
      </c>
      <c r="T193" s="146">
        <f t="shared" si="23"/>
        <v>0</v>
      </c>
      <c r="AR193" s="147" t="s">
        <v>503</v>
      </c>
      <c r="AT193" s="147" t="s">
        <v>140</v>
      </c>
      <c r="AU193" s="147" t="s">
        <v>85</v>
      </c>
      <c r="AY193" s="17" t="s">
        <v>138</v>
      </c>
      <c r="BE193" s="148">
        <f t="shared" si="24"/>
        <v>0</v>
      </c>
      <c r="BF193" s="148">
        <f t="shared" si="25"/>
        <v>0</v>
      </c>
      <c r="BG193" s="148">
        <f t="shared" si="26"/>
        <v>0</v>
      </c>
      <c r="BH193" s="148">
        <f t="shared" si="27"/>
        <v>0</v>
      </c>
      <c r="BI193" s="148">
        <f t="shared" si="28"/>
        <v>0</v>
      </c>
      <c r="BJ193" s="17" t="s">
        <v>83</v>
      </c>
      <c r="BK193" s="148">
        <f t="shared" si="29"/>
        <v>0</v>
      </c>
      <c r="BL193" s="17" t="s">
        <v>503</v>
      </c>
      <c r="BM193" s="147" t="s">
        <v>537</v>
      </c>
    </row>
    <row r="194" spans="2:65" s="1" customFormat="1" ht="24.2" customHeight="1">
      <c r="B194" s="32"/>
      <c r="C194" s="136" t="s">
        <v>538</v>
      </c>
      <c r="D194" s="136" t="s">
        <v>140</v>
      </c>
      <c r="E194" s="137" t="s">
        <v>539</v>
      </c>
      <c r="F194" s="138" t="s">
        <v>540</v>
      </c>
      <c r="G194" s="139" t="s">
        <v>217</v>
      </c>
      <c r="H194" s="140">
        <v>0.56000000000000005</v>
      </c>
      <c r="I194" s="141"/>
      <c r="J194" s="142">
        <f t="shared" si="20"/>
        <v>0</v>
      </c>
      <c r="K194" s="138" t="s">
        <v>144</v>
      </c>
      <c r="L194" s="32"/>
      <c r="M194" s="143" t="s">
        <v>1</v>
      </c>
      <c r="N194" s="144" t="s">
        <v>41</v>
      </c>
      <c r="P194" s="145">
        <f t="shared" si="21"/>
        <v>0</v>
      </c>
      <c r="Q194" s="145">
        <v>0</v>
      </c>
      <c r="R194" s="145">
        <f t="shared" si="22"/>
        <v>0</v>
      </c>
      <c r="S194" s="145">
        <v>0</v>
      </c>
      <c r="T194" s="146">
        <f t="shared" si="23"/>
        <v>0</v>
      </c>
      <c r="AR194" s="147" t="s">
        <v>503</v>
      </c>
      <c r="AT194" s="147" t="s">
        <v>140</v>
      </c>
      <c r="AU194" s="147" t="s">
        <v>85</v>
      </c>
      <c r="AY194" s="17" t="s">
        <v>138</v>
      </c>
      <c r="BE194" s="148">
        <f t="shared" si="24"/>
        <v>0</v>
      </c>
      <c r="BF194" s="148">
        <f t="shared" si="25"/>
        <v>0</v>
      </c>
      <c r="BG194" s="148">
        <f t="shared" si="26"/>
        <v>0</v>
      </c>
      <c r="BH194" s="148">
        <f t="shared" si="27"/>
        <v>0</v>
      </c>
      <c r="BI194" s="148">
        <f t="shared" si="28"/>
        <v>0</v>
      </c>
      <c r="BJ194" s="17" t="s">
        <v>83</v>
      </c>
      <c r="BK194" s="148">
        <f t="shared" si="29"/>
        <v>0</v>
      </c>
      <c r="BL194" s="17" t="s">
        <v>503</v>
      </c>
      <c r="BM194" s="147" t="s">
        <v>541</v>
      </c>
    </row>
    <row r="195" spans="2:65" s="1" customFormat="1" ht="24.2" customHeight="1">
      <c r="B195" s="32"/>
      <c r="C195" s="136" t="s">
        <v>542</v>
      </c>
      <c r="D195" s="136" t="s">
        <v>140</v>
      </c>
      <c r="E195" s="137" t="s">
        <v>543</v>
      </c>
      <c r="F195" s="138" t="s">
        <v>544</v>
      </c>
      <c r="G195" s="139" t="s">
        <v>143</v>
      </c>
      <c r="H195" s="140">
        <v>31</v>
      </c>
      <c r="I195" s="141"/>
      <c r="J195" s="142">
        <f t="shared" si="20"/>
        <v>0</v>
      </c>
      <c r="K195" s="138" t="s">
        <v>144</v>
      </c>
      <c r="L195" s="32"/>
      <c r="M195" s="143" t="s">
        <v>1</v>
      </c>
      <c r="N195" s="144" t="s">
        <v>41</v>
      </c>
      <c r="P195" s="145">
        <f t="shared" si="21"/>
        <v>0</v>
      </c>
      <c r="Q195" s="145">
        <v>0</v>
      </c>
      <c r="R195" s="145">
        <f t="shared" si="22"/>
        <v>0</v>
      </c>
      <c r="S195" s="145">
        <v>0</v>
      </c>
      <c r="T195" s="146">
        <f t="shared" si="23"/>
        <v>0</v>
      </c>
      <c r="AR195" s="147" t="s">
        <v>503</v>
      </c>
      <c r="AT195" s="147" t="s">
        <v>140</v>
      </c>
      <c r="AU195" s="147" t="s">
        <v>85</v>
      </c>
      <c r="AY195" s="17" t="s">
        <v>138</v>
      </c>
      <c r="BE195" s="148">
        <f t="shared" si="24"/>
        <v>0</v>
      </c>
      <c r="BF195" s="148">
        <f t="shared" si="25"/>
        <v>0</v>
      </c>
      <c r="BG195" s="148">
        <f t="shared" si="26"/>
        <v>0</v>
      </c>
      <c r="BH195" s="148">
        <f t="shared" si="27"/>
        <v>0</v>
      </c>
      <c r="BI195" s="148">
        <f t="shared" si="28"/>
        <v>0</v>
      </c>
      <c r="BJ195" s="17" t="s">
        <v>83</v>
      </c>
      <c r="BK195" s="148">
        <f t="shared" si="29"/>
        <v>0</v>
      </c>
      <c r="BL195" s="17" t="s">
        <v>503</v>
      </c>
      <c r="BM195" s="147" t="s">
        <v>545</v>
      </c>
    </row>
    <row r="196" spans="2:65" s="1" customFormat="1" ht="24.2" customHeight="1">
      <c r="B196" s="32"/>
      <c r="C196" s="136" t="s">
        <v>546</v>
      </c>
      <c r="D196" s="136" t="s">
        <v>140</v>
      </c>
      <c r="E196" s="137" t="s">
        <v>547</v>
      </c>
      <c r="F196" s="138" t="s">
        <v>548</v>
      </c>
      <c r="G196" s="139" t="s">
        <v>143</v>
      </c>
      <c r="H196" s="140">
        <v>15</v>
      </c>
      <c r="I196" s="141"/>
      <c r="J196" s="142">
        <f t="shared" si="20"/>
        <v>0</v>
      </c>
      <c r="K196" s="138" t="s">
        <v>144</v>
      </c>
      <c r="L196" s="32"/>
      <c r="M196" s="143" t="s">
        <v>1</v>
      </c>
      <c r="N196" s="144" t="s">
        <v>41</v>
      </c>
      <c r="P196" s="145">
        <f t="shared" si="21"/>
        <v>0</v>
      </c>
      <c r="Q196" s="145">
        <v>1.9E-3</v>
      </c>
      <c r="R196" s="145">
        <f t="shared" si="22"/>
        <v>2.8500000000000001E-2</v>
      </c>
      <c r="S196" s="145">
        <v>0</v>
      </c>
      <c r="T196" s="146">
        <f t="shared" si="23"/>
        <v>0</v>
      </c>
      <c r="AR196" s="147" t="s">
        <v>503</v>
      </c>
      <c r="AT196" s="147" t="s">
        <v>140</v>
      </c>
      <c r="AU196" s="147" t="s">
        <v>85</v>
      </c>
      <c r="AY196" s="17" t="s">
        <v>138</v>
      </c>
      <c r="BE196" s="148">
        <f t="shared" si="24"/>
        <v>0</v>
      </c>
      <c r="BF196" s="148">
        <f t="shared" si="25"/>
        <v>0</v>
      </c>
      <c r="BG196" s="148">
        <f t="shared" si="26"/>
        <v>0</v>
      </c>
      <c r="BH196" s="148">
        <f t="shared" si="27"/>
        <v>0</v>
      </c>
      <c r="BI196" s="148">
        <f t="shared" si="28"/>
        <v>0</v>
      </c>
      <c r="BJ196" s="17" t="s">
        <v>83</v>
      </c>
      <c r="BK196" s="148">
        <f t="shared" si="29"/>
        <v>0</v>
      </c>
      <c r="BL196" s="17" t="s">
        <v>503</v>
      </c>
      <c r="BM196" s="147" t="s">
        <v>549</v>
      </c>
    </row>
    <row r="197" spans="2:65" s="1" customFormat="1" ht="24.2" customHeight="1">
      <c r="B197" s="32"/>
      <c r="C197" s="136" t="s">
        <v>550</v>
      </c>
      <c r="D197" s="136" t="s">
        <v>140</v>
      </c>
      <c r="E197" s="137" t="s">
        <v>551</v>
      </c>
      <c r="F197" s="138" t="s">
        <v>552</v>
      </c>
      <c r="G197" s="139" t="s">
        <v>172</v>
      </c>
      <c r="H197" s="140">
        <v>5.18</v>
      </c>
      <c r="I197" s="141"/>
      <c r="J197" s="142">
        <f t="shared" si="20"/>
        <v>0</v>
      </c>
      <c r="K197" s="138" t="s">
        <v>144</v>
      </c>
      <c r="L197" s="32"/>
      <c r="M197" s="143" t="s">
        <v>1</v>
      </c>
      <c r="N197" s="144" t="s">
        <v>41</v>
      </c>
      <c r="P197" s="145">
        <f t="shared" si="21"/>
        <v>0</v>
      </c>
      <c r="Q197" s="145">
        <v>0</v>
      </c>
      <c r="R197" s="145">
        <f t="shared" si="22"/>
        <v>0</v>
      </c>
      <c r="S197" s="145">
        <v>0</v>
      </c>
      <c r="T197" s="146">
        <f t="shared" si="23"/>
        <v>0</v>
      </c>
      <c r="AR197" s="147" t="s">
        <v>503</v>
      </c>
      <c r="AT197" s="147" t="s">
        <v>140</v>
      </c>
      <c r="AU197" s="147" t="s">
        <v>85</v>
      </c>
      <c r="AY197" s="17" t="s">
        <v>138</v>
      </c>
      <c r="BE197" s="148">
        <f t="shared" si="24"/>
        <v>0</v>
      </c>
      <c r="BF197" s="148">
        <f t="shared" si="25"/>
        <v>0</v>
      </c>
      <c r="BG197" s="148">
        <f t="shared" si="26"/>
        <v>0</v>
      </c>
      <c r="BH197" s="148">
        <f t="shared" si="27"/>
        <v>0</v>
      </c>
      <c r="BI197" s="148">
        <f t="shared" si="28"/>
        <v>0</v>
      </c>
      <c r="BJ197" s="17" t="s">
        <v>83</v>
      </c>
      <c r="BK197" s="148">
        <f t="shared" si="29"/>
        <v>0</v>
      </c>
      <c r="BL197" s="17" t="s">
        <v>503</v>
      </c>
      <c r="BM197" s="147" t="s">
        <v>553</v>
      </c>
    </row>
    <row r="198" spans="2:65" s="1" customFormat="1" ht="24.2" customHeight="1">
      <c r="B198" s="32"/>
      <c r="C198" s="136" t="s">
        <v>554</v>
      </c>
      <c r="D198" s="136" t="s">
        <v>140</v>
      </c>
      <c r="E198" s="137" t="s">
        <v>555</v>
      </c>
      <c r="F198" s="138" t="s">
        <v>556</v>
      </c>
      <c r="G198" s="139" t="s">
        <v>149</v>
      </c>
      <c r="H198" s="140">
        <v>2.88</v>
      </c>
      <c r="I198" s="141"/>
      <c r="J198" s="142">
        <f t="shared" si="20"/>
        <v>0</v>
      </c>
      <c r="K198" s="138" t="s">
        <v>144</v>
      </c>
      <c r="L198" s="32"/>
      <c r="M198" s="143" t="s">
        <v>1</v>
      </c>
      <c r="N198" s="144" t="s">
        <v>41</v>
      </c>
      <c r="P198" s="145">
        <f t="shared" si="21"/>
        <v>0</v>
      </c>
      <c r="Q198" s="145">
        <v>0</v>
      </c>
      <c r="R198" s="145">
        <f t="shared" si="22"/>
        <v>0</v>
      </c>
      <c r="S198" s="145">
        <v>0</v>
      </c>
      <c r="T198" s="146">
        <f t="shared" si="23"/>
        <v>0</v>
      </c>
      <c r="AR198" s="147" t="s">
        <v>503</v>
      </c>
      <c r="AT198" s="147" t="s">
        <v>140</v>
      </c>
      <c r="AU198" s="147" t="s">
        <v>85</v>
      </c>
      <c r="AY198" s="17" t="s">
        <v>138</v>
      </c>
      <c r="BE198" s="148">
        <f t="shared" si="24"/>
        <v>0</v>
      </c>
      <c r="BF198" s="148">
        <f t="shared" si="25"/>
        <v>0</v>
      </c>
      <c r="BG198" s="148">
        <f t="shared" si="26"/>
        <v>0</v>
      </c>
      <c r="BH198" s="148">
        <f t="shared" si="27"/>
        <v>0</v>
      </c>
      <c r="BI198" s="148">
        <f t="shared" si="28"/>
        <v>0</v>
      </c>
      <c r="BJ198" s="17" t="s">
        <v>83</v>
      </c>
      <c r="BK198" s="148">
        <f t="shared" si="29"/>
        <v>0</v>
      </c>
      <c r="BL198" s="17" t="s">
        <v>503</v>
      </c>
      <c r="BM198" s="147" t="s">
        <v>557</v>
      </c>
    </row>
    <row r="199" spans="2:65" s="1" customFormat="1" ht="24.2" customHeight="1">
      <c r="B199" s="32"/>
      <c r="C199" s="136" t="s">
        <v>558</v>
      </c>
      <c r="D199" s="136" t="s">
        <v>140</v>
      </c>
      <c r="E199" s="137" t="s">
        <v>559</v>
      </c>
      <c r="F199" s="138" t="s">
        <v>560</v>
      </c>
      <c r="G199" s="139" t="s">
        <v>143</v>
      </c>
      <c r="H199" s="140">
        <v>31</v>
      </c>
      <c r="I199" s="141"/>
      <c r="J199" s="142">
        <f t="shared" si="20"/>
        <v>0</v>
      </c>
      <c r="K199" s="138" t="s">
        <v>144</v>
      </c>
      <c r="L199" s="32"/>
      <c r="M199" s="143" t="s">
        <v>1</v>
      </c>
      <c r="N199" s="144" t="s">
        <v>41</v>
      </c>
      <c r="P199" s="145">
        <f t="shared" si="21"/>
        <v>0</v>
      </c>
      <c r="Q199" s="145">
        <v>0.10007000000000001</v>
      </c>
      <c r="R199" s="145">
        <f t="shared" si="22"/>
        <v>3.1021700000000001</v>
      </c>
      <c r="S199" s="145">
        <v>0</v>
      </c>
      <c r="T199" s="146">
        <f t="shared" si="23"/>
        <v>0</v>
      </c>
      <c r="AR199" s="147" t="s">
        <v>503</v>
      </c>
      <c r="AT199" s="147" t="s">
        <v>140</v>
      </c>
      <c r="AU199" s="147" t="s">
        <v>85</v>
      </c>
      <c r="AY199" s="17" t="s">
        <v>138</v>
      </c>
      <c r="BE199" s="148">
        <f t="shared" si="24"/>
        <v>0</v>
      </c>
      <c r="BF199" s="148">
        <f t="shared" si="25"/>
        <v>0</v>
      </c>
      <c r="BG199" s="148">
        <f t="shared" si="26"/>
        <v>0</v>
      </c>
      <c r="BH199" s="148">
        <f t="shared" si="27"/>
        <v>0</v>
      </c>
      <c r="BI199" s="148">
        <f t="shared" si="28"/>
        <v>0</v>
      </c>
      <c r="BJ199" s="17" t="s">
        <v>83</v>
      </c>
      <c r="BK199" s="148">
        <f t="shared" si="29"/>
        <v>0</v>
      </c>
      <c r="BL199" s="17" t="s">
        <v>503</v>
      </c>
      <c r="BM199" s="147" t="s">
        <v>561</v>
      </c>
    </row>
    <row r="200" spans="2:65" s="1" customFormat="1" ht="24.2" customHeight="1">
      <c r="B200" s="32"/>
      <c r="C200" s="136" t="s">
        <v>562</v>
      </c>
      <c r="D200" s="136" t="s">
        <v>140</v>
      </c>
      <c r="E200" s="137" t="s">
        <v>563</v>
      </c>
      <c r="F200" s="138" t="s">
        <v>564</v>
      </c>
      <c r="G200" s="139" t="s">
        <v>143</v>
      </c>
      <c r="H200" s="140">
        <v>31</v>
      </c>
      <c r="I200" s="141"/>
      <c r="J200" s="142">
        <f t="shared" si="20"/>
        <v>0</v>
      </c>
      <c r="K200" s="138" t="s">
        <v>144</v>
      </c>
      <c r="L200" s="32"/>
      <c r="M200" s="143" t="s">
        <v>1</v>
      </c>
      <c r="N200" s="144" t="s">
        <v>41</v>
      </c>
      <c r="P200" s="145">
        <f t="shared" si="21"/>
        <v>0</v>
      </c>
      <c r="Q200" s="145">
        <v>0</v>
      </c>
      <c r="R200" s="145">
        <f t="shared" si="22"/>
        <v>0</v>
      </c>
      <c r="S200" s="145">
        <v>0</v>
      </c>
      <c r="T200" s="146">
        <f t="shared" si="23"/>
        <v>0</v>
      </c>
      <c r="AR200" s="147" t="s">
        <v>503</v>
      </c>
      <c r="AT200" s="147" t="s">
        <v>140</v>
      </c>
      <c r="AU200" s="147" t="s">
        <v>85</v>
      </c>
      <c r="AY200" s="17" t="s">
        <v>138</v>
      </c>
      <c r="BE200" s="148">
        <f t="shared" si="24"/>
        <v>0</v>
      </c>
      <c r="BF200" s="148">
        <f t="shared" si="25"/>
        <v>0</v>
      </c>
      <c r="BG200" s="148">
        <f t="shared" si="26"/>
        <v>0</v>
      </c>
      <c r="BH200" s="148">
        <f t="shared" si="27"/>
        <v>0</v>
      </c>
      <c r="BI200" s="148">
        <f t="shared" si="28"/>
        <v>0</v>
      </c>
      <c r="BJ200" s="17" t="s">
        <v>83</v>
      </c>
      <c r="BK200" s="148">
        <f t="shared" si="29"/>
        <v>0</v>
      </c>
      <c r="BL200" s="17" t="s">
        <v>503</v>
      </c>
      <c r="BM200" s="147" t="s">
        <v>565</v>
      </c>
    </row>
    <row r="201" spans="2:65" s="1" customFormat="1" ht="16.5" customHeight="1">
      <c r="B201" s="32"/>
      <c r="C201" s="136" t="s">
        <v>566</v>
      </c>
      <c r="D201" s="136" t="s">
        <v>140</v>
      </c>
      <c r="E201" s="137" t="s">
        <v>567</v>
      </c>
      <c r="F201" s="138" t="s">
        <v>568</v>
      </c>
      <c r="G201" s="139" t="s">
        <v>143</v>
      </c>
      <c r="H201" s="140">
        <v>31</v>
      </c>
      <c r="I201" s="141"/>
      <c r="J201" s="142">
        <f t="shared" si="20"/>
        <v>0</v>
      </c>
      <c r="K201" s="138" t="s">
        <v>144</v>
      </c>
      <c r="L201" s="32"/>
      <c r="M201" s="143" t="s">
        <v>1</v>
      </c>
      <c r="N201" s="144" t="s">
        <v>41</v>
      </c>
      <c r="P201" s="145">
        <f t="shared" si="21"/>
        <v>0</v>
      </c>
      <c r="Q201" s="145">
        <v>6.9999999999999994E-5</v>
      </c>
      <c r="R201" s="145">
        <f t="shared" si="22"/>
        <v>2.1699999999999996E-3</v>
      </c>
      <c r="S201" s="145">
        <v>0</v>
      </c>
      <c r="T201" s="146">
        <f t="shared" si="23"/>
        <v>0</v>
      </c>
      <c r="AR201" s="147" t="s">
        <v>503</v>
      </c>
      <c r="AT201" s="147" t="s">
        <v>140</v>
      </c>
      <c r="AU201" s="147" t="s">
        <v>85</v>
      </c>
      <c r="AY201" s="17" t="s">
        <v>138</v>
      </c>
      <c r="BE201" s="148">
        <f t="shared" si="24"/>
        <v>0</v>
      </c>
      <c r="BF201" s="148">
        <f t="shared" si="25"/>
        <v>0</v>
      </c>
      <c r="BG201" s="148">
        <f t="shared" si="26"/>
        <v>0</v>
      </c>
      <c r="BH201" s="148">
        <f t="shared" si="27"/>
        <v>0</v>
      </c>
      <c r="BI201" s="148">
        <f t="shared" si="28"/>
        <v>0</v>
      </c>
      <c r="BJ201" s="17" t="s">
        <v>83</v>
      </c>
      <c r="BK201" s="148">
        <f t="shared" si="29"/>
        <v>0</v>
      </c>
      <c r="BL201" s="17" t="s">
        <v>503</v>
      </c>
      <c r="BM201" s="147" t="s">
        <v>569</v>
      </c>
    </row>
    <row r="202" spans="2:65" s="1" customFormat="1" ht="24.2" customHeight="1">
      <c r="B202" s="32"/>
      <c r="C202" s="136" t="s">
        <v>570</v>
      </c>
      <c r="D202" s="136" t="s">
        <v>140</v>
      </c>
      <c r="E202" s="137" t="s">
        <v>571</v>
      </c>
      <c r="F202" s="138" t="s">
        <v>572</v>
      </c>
      <c r="G202" s="139" t="s">
        <v>143</v>
      </c>
      <c r="H202" s="140">
        <v>31</v>
      </c>
      <c r="I202" s="141"/>
      <c r="J202" s="142">
        <f t="shared" si="20"/>
        <v>0</v>
      </c>
      <c r="K202" s="138" t="s">
        <v>144</v>
      </c>
      <c r="L202" s="32"/>
      <c r="M202" s="143" t="s">
        <v>1</v>
      </c>
      <c r="N202" s="144" t="s">
        <v>41</v>
      </c>
      <c r="P202" s="145">
        <f t="shared" si="21"/>
        <v>0</v>
      </c>
      <c r="Q202" s="145">
        <v>0.108</v>
      </c>
      <c r="R202" s="145">
        <f t="shared" si="22"/>
        <v>3.3479999999999999</v>
      </c>
      <c r="S202" s="145">
        <v>0</v>
      </c>
      <c r="T202" s="146">
        <f t="shared" si="23"/>
        <v>0</v>
      </c>
      <c r="AR202" s="147" t="s">
        <v>503</v>
      </c>
      <c r="AT202" s="147" t="s">
        <v>140</v>
      </c>
      <c r="AU202" s="147" t="s">
        <v>85</v>
      </c>
      <c r="AY202" s="17" t="s">
        <v>138</v>
      </c>
      <c r="BE202" s="148">
        <f t="shared" si="24"/>
        <v>0</v>
      </c>
      <c r="BF202" s="148">
        <f t="shared" si="25"/>
        <v>0</v>
      </c>
      <c r="BG202" s="148">
        <f t="shared" si="26"/>
        <v>0</v>
      </c>
      <c r="BH202" s="148">
        <f t="shared" si="27"/>
        <v>0</v>
      </c>
      <c r="BI202" s="148">
        <f t="shared" si="28"/>
        <v>0</v>
      </c>
      <c r="BJ202" s="17" t="s">
        <v>83</v>
      </c>
      <c r="BK202" s="148">
        <f t="shared" si="29"/>
        <v>0</v>
      </c>
      <c r="BL202" s="17" t="s">
        <v>503</v>
      </c>
      <c r="BM202" s="147" t="s">
        <v>573</v>
      </c>
    </row>
    <row r="203" spans="2:65" s="1" customFormat="1" ht="37.9" customHeight="1">
      <c r="B203" s="32"/>
      <c r="C203" s="136" t="s">
        <v>574</v>
      </c>
      <c r="D203" s="136" t="s">
        <v>140</v>
      </c>
      <c r="E203" s="137" t="s">
        <v>575</v>
      </c>
      <c r="F203" s="138" t="s">
        <v>576</v>
      </c>
      <c r="G203" s="139" t="s">
        <v>149</v>
      </c>
      <c r="H203" s="140">
        <v>2.88</v>
      </c>
      <c r="I203" s="141"/>
      <c r="J203" s="142">
        <f t="shared" si="20"/>
        <v>0</v>
      </c>
      <c r="K203" s="138" t="s">
        <v>144</v>
      </c>
      <c r="L203" s="32"/>
      <c r="M203" s="143" t="s">
        <v>1</v>
      </c>
      <c r="N203" s="144" t="s">
        <v>41</v>
      </c>
      <c r="P203" s="145">
        <f t="shared" si="21"/>
        <v>0</v>
      </c>
      <c r="Q203" s="145">
        <v>0</v>
      </c>
      <c r="R203" s="145">
        <f t="shared" si="22"/>
        <v>0</v>
      </c>
      <c r="S203" s="145">
        <v>0</v>
      </c>
      <c r="T203" s="146">
        <f t="shared" si="23"/>
        <v>0</v>
      </c>
      <c r="AR203" s="147" t="s">
        <v>503</v>
      </c>
      <c r="AT203" s="147" t="s">
        <v>140</v>
      </c>
      <c r="AU203" s="147" t="s">
        <v>85</v>
      </c>
      <c r="AY203" s="17" t="s">
        <v>138</v>
      </c>
      <c r="BE203" s="148">
        <f t="shared" si="24"/>
        <v>0</v>
      </c>
      <c r="BF203" s="148">
        <f t="shared" si="25"/>
        <v>0</v>
      </c>
      <c r="BG203" s="148">
        <f t="shared" si="26"/>
        <v>0</v>
      </c>
      <c r="BH203" s="148">
        <f t="shared" si="27"/>
        <v>0</v>
      </c>
      <c r="BI203" s="148">
        <f t="shared" si="28"/>
        <v>0</v>
      </c>
      <c r="BJ203" s="17" t="s">
        <v>83</v>
      </c>
      <c r="BK203" s="148">
        <f t="shared" si="29"/>
        <v>0</v>
      </c>
      <c r="BL203" s="17" t="s">
        <v>503</v>
      </c>
      <c r="BM203" s="147" t="s">
        <v>577</v>
      </c>
    </row>
    <row r="204" spans="2:65" s="1" customFormat="1" ht="37.9" customHeight="1">
      <c r="B204" s="32"/>
      <c r="C204" s="136" t="s">
        <v>578</v>
      </c>
      <c r="D204" s="136" t="s">
        <v>140</v>
      </c>
      <c r="E204" s="137" t="s">
        <v>579</v>
      </c>
      <c r="F204" s="138" t="s">
        <v>580</v>
      </c>
      <c r="G204" s="139" t="s">
        <v>149</v>
      </c>
      <c r="H204" s="140">
        <v>28.8</v>
      </c>
      <c r="I204" s="141"/>
      <c r="J204" s="142">
        <f t="shared" si="20"/>
        <v>0</v>
      </c>
      <c r="K204" s="138" t="s">
        <v>144</v>
      </c>
      <c r="L204" s="32"/>
      <c r="M204" s="143" t="s">
        <v>1</v>
      </c>
      <c r="N204" s="144" t="s">
        <v>41</v>
      </c>
      <c r="P204" s="145">
        <f t="shared" si="21"/>
        <v>0</v>
      </c>
      <c r="Q204" s="145">
        <v>0</v>
      </c>
      <c r="R204" s="145">
        <f t="shared" si="22"/>
        <v>0</v>
      </c>
      <c r="S204" s="145">
        <v>0</v>
      </c>
      <c r="T204" s="146">
        <f t="shared" si="23"/>
        <v>0</v>
      </c>
      <c r="AR204" s="147" t="s">
        <v>503</v>
      </c>
      <c r="AT204" s="147" t="s">
        <v>140</v>
      </c>
      <c r="AU204" s="147" t="s">
        <v>85</v>
      </c>
      <c r="AY204" s="17" t="s">
        <v>138</v>
      </c>
      <c r="BE204" s="148">
        <f t="shared" si="24"/>
        <v>0</v>
      </c>
      <c r="BF204" s="148">
        <f t="shared" si="25"/>
        <v>0</v>
      </c>
      <c r="BG204" s="148">
        <f t="shared" si="26"/>
        <v>0</v>
      </c>
      <c r="BH204" s="148">
        <f t="shared" si="27"/>
        <v>0</v>
      </c>
      <c r="BI204" s="148">
        <f t="shared" si="28"/>
        <v>0</v>
      </c>
      <c r="BJ204" s="17" t="s">
        <v>83</v>
      </c>
      <c r="BK204" s="148">
        <f t="shared" si="29"/>
        <v>0</v>
      </c>
      <c r="BL204" s="17" t="s">
        <v>503</v>
      </c>
      <c r="BM204" s="147" t="s">
        <v>581</v>
      </c>
    </row>
    <row r="205" spans="2:65" s="1" customFormat="1" ht="16.5" customHeight="1">
      <c r="B205" s="32"/>
      <c r="C205" s="136" t="s">
        <v>582</v>
      </c>
      <c r="D205" s="136" t="s">
        <v>140</v>
      </c>
      <c r="E205" s="137" t="s">
        <v>583</v>
      </c>
      <c r="F205" s="138" t="s">
        <v>584</v>
      </c>
      <c r="G205" s="139" t="s">
        <v>217</v>
      </c>
      <c r="H205" s="140">
        <v>10.85</v>
      </c>
      <c r="I205" s="141"/>
      <c r="J205" s="142">
        <f t="shared" si="20"/>
        <v>0</v>
      </c>
      <c r="K205" s="138" t="s">
        <v>144</v>
      </c>
      <c r="L205" s="32"/>
      <c r="M205" s="143" t="s">
        <v>1</v>
      </c>
      <c r="N205" s="144" t="s">
        <v>41</v>
      </c>
      <c r="P205" s="145">
        <f t="shared" si="21"/>
        <v>0</v>
      </c>
      <c r="Q205" s="145">
        <v>3.0000000000000001E-5</v>
      </c>
      <c r="R205" s="145">
        <f t="shared" si="22"/>
        <v>3.255E-4</v>
      </c>
      <c r="S205" s="145">
        <v>0</v>
      </c>
      <c r="T205" s="146">
        <f t="shared" si="23"/>
        <v>0</v>
      </c>
      <c r="AR205" s="147" t="s">
        <v>503</v>
      </c>
      <c r="AT205" s="147" t="s">
        <v>140</v>
      </c>
      <c r="AU205" s="147" t="s">
        <v>85</v>
      </c>
      <c r="AY205" s="17" t="s">
        <v>138</v>
      </c>
      <c r="BE205" s="148">
        <f t="shared" si="24"/>
        <v>0</v>
      </c>
      <c r="BF205" s="148">
        <f t="shared" si="25"/>
        <v>0</v>
      </c>
      <c r="BG205" s="148">
        <f t="shared" si="26"/>
        <v>0</v>
      </c>
      <c r="BH205" s="148">
        <f t="shared" si="27"/>
        <v>0</v>
      </c>
      <c r="BI205" s="148">
        <f t="shared" si="28"/>
        <v>0</v>
      </c>
      <c r="BJ205" s="17" t="s">
        <v>83</v>
      </c>
      <c r="BK205" s="148">
        <f t="shared" si="29"/>
        <v>0</v>
      </c>
      <c r="BL205" s="17" t="s">
        <v>503</v>
      </c>
      <c r="BM205" s="147" t="s">
        <v>585</v>
      </c>
    </row>
    <row r="206" spans="2:65" s="1" customFormat="1" ht="16.5" customHeight="1">
      <c r="B206" s="32"/>
      <c r="C206" s="182" t="s">
        <v>586</v>
      </c>
      <c r="D206" s="182" t="s">
        <v>219</v>
      </c>
      <c r="E206" s="183" t="s">
        <v>587</v>
      </c>
      <c r="F206" s="184" t="s">
        <v>588</v>
      </c>
      <c r="G206" s="185" t="s">
        <v>229</v>
      </c>
      <c r="H206" s="186">
        <v>1</v>
      </c>
      <c r="I206" s="187"/>
      <c r="J206" s="188">
        <f t="shared" si="20"/>
        <v>0</v>
      </c>
      <c r="K206" s="184" t="s">
        <v>144</v>
      </c>
      <c r="L206" s="189"/>
      <c r="M206" s="190" t="s">
        <v>1</v>
      </c>
      <c r="N206" s="191" t="s">
        <v>41</v>
      </c>
      <c r="P206" s="145">
        <f t="shared" si="21"/>
        <v>0</v>
      </c>
      <c r="Q206" s="145">
        <v>1E-3</v>
      </c>
      <c r="R206" s="145">
        <f t="shared" si="22"/>
        <v>1E-3</v>
      </c>
      <c r="S206" s="145">
        <v>0</v>
      </c>
      <c r="T206" s="146">
        <f t="shared" si="23"/>
        <v>0</v>
      </c>
      <c r="AR206" s="147" t="s">
        <v>589</v>
      </c>
      <c r="AT206" s="147" t="s">
        <v>219</v>
      </c>
      <c r="AU206" s="147" t="s">
        <v>85</v>
      </c>
      <c r="AY206" s="17" t="s">
        <v>138</v>
      </c>
      <c r="BE206" s="148">
        <f t="shared" si="24"/>
        <v>0</v>
      </c>
      <c r="BF206" s="148">
        <f t="shared" si="25"/>
        <v>0</v>
      </c>
      <c r="BG206" s="148">
        <f t="shared" si="26"/>
        <v>0</v>
      </c>
      <c r="BH206" s="148">
        <f t="shared" si="27"/>
        <v>0</v>
      </c>
      <c r="BI206" s="148">
        <f t="shared" si="28"/>
        <v>0</v>
      </c>
      <c r="BJ206" s="17" t="s">
        <v>83</v>
      </c>
      <c r="BK206" s="148">
        <f t="shared" si="29"/>
        <v>0</v>
      </c>
      <c r="BL206" s="17" t="s">
        <v>589</v>
      </c>
      <c r="BM206" s="147" t="s">
        <v>590</v>
      </c>
    </row>
    <row r="207" spans="2:65" s="1" customFormat="1" ht="24.2" customHeight="1">
      <c r="B207" s="32"/>
      <c r="C207" s="136" t="s">
        <v>591</v>
      </c>
      <c r="D207" s="136" t="s">
        <v>140</v>
      </c>
      <c r="E207" s="137" t="s">
        <v>592</v>
      </c>
      <c r="F207" s="138" t="s">
        <v>593</v>
      </c>
      <c r="G207" s="139" t="s">
        <v>594</v>
      </c>
      <c r="H207" s="140">
        <v>1</v>
      </c>
      <c r="I207" s="141"/>
      <c r="J207" s="142">
        <f t="shared" si="20"/>
        <v>0</v>
      </c>
      <c r="K207" s="138" t="s">
        <v>1</v>
      </c>
      <c r="L207" s="32"/>
      <c r="M207" s="143" t="s">
        <v>1</v>
      </c>
      <c r="N207" s="144" t="s">
        <v>41</v>
      </c>
      <c r="P207" s="145">
        <f t="shared" si="21"/>
        <v>0</v>
      </c>
      <c r="Q207" s="145">
        <v>0</v>
      </c>
      <c r="R207" s="145">
        <f t="shared" si="22"/>
        <v>0</v>
      </c>
      <c r="S207" s="145">
        <v>0</v>
      </c>
      <c r="T207" s="146">
        <f t="shared" si="23"/>
        <v>0</v>
      </c>
      <c r="AR207" s="147" t="s">
        <v>503</v>
      </c>
      <c r="AT207" s="147" t="s">
        <v>140</v>
      </c>
      <c r="AU207" s="147" t="s">
        <v>85</v>
      </c>
      <c r="AY207" s="17" t="s">
        <v>138</v>
      </c>
      <c r="BE207" s="148">
        <f t="shared" si="24"/>
        <v>0</v>
      </c>
      <c r="BF207" s="148">
        <f t="shared" si="25"/>
        <v>0</v>
      </c>
      <c r="BG207" s="148">
        <f t="shared" si="26"/>
        <v>0</v>
      </c>
      <c r="BH207" s="148">
        <f t="shared" si="27"/>
        <v>0</v>
      </c>
      <c r="BI207" s="148">
        <f t="shared" si="28"/>
        <v>0</v>
      </c>
      <c r="BJ207" s="17" t="s">
        <v>83</v>
      </c>
      <c r="BK207" s="148">
        <f t="shared" si="29"/>
        <v>0</v>
      </c>
      <c r="BL207" s="17" t="s">
        <v>503</v>
      </c>
      <c r="BM207" s="147" t="s">
        <v>595</v>
      </c>
    </row>
    <row r="208" spans="2:65" s="1" customFormat="1" ht="24.2" customHeight="1">
      <c r="B208" s="32"/>
      <c r="C208" s="136" t="s">
        <v>596</v>
      </c>
      <c r="D208" s="136" t="s">
        <v>140</v>
      </c>
      <c r="E208" s="137" t="s">
        <v>597</v>
      </c>
      <c r="F208" s="138" t="s">
        <v>598</v>
      </c>
      <c r="G208" s="139" t="s">
        <v>278</v>
      </c>
      <c r="H208" s="140">
        <v>1</v>
      </c>
      <c r="I208" s="141"/>
      <c r="J208" s="142">
        <f t="shared" si="20"/>
        <v>0</v>
      </c>
      <c r="K208" s="138" t="s">
        <v>1</v>
      </c>
      <c r="L208" s="32"/>
      <c r="M208" s="143" t="s">
        <v>1</v>
      </c>
      <c r="N208" s="144" t="s">
        <v>41</v>
      </c>
      <c r="P208" s="145">
        <f t="shared" si="21"/>
        <v>0</v>
      </c>
      <c r="Q208" s="145">
        <v>0</v>
      </c>
      <c r="R208" s="145">
        <f t="shared" si="22"/>
        <v>0</v>
      </c>
      <c r="S208" s="145">
        <v>0</v>
      </c>
      <c r="T208" s="146">
        <f t="shared" si="23"/>
        <v>0</v>
      </c>
      <c r="AR208" s="147" t="s">
        <v>503</v>
      </c>
      <c r="AT208" s="147" t="s">
        <v>140</v>
      </c>
      <c r="AU208" s="147" t="s">
        <v>85</v>
      </c>
      <c r="AY208" s="17" t="s">
        <v>138</v>
      </c>
      <c r="BE208" s="148">
        <f t="shared" si="24"/>
        <v>0</v>
      </c>
      <c r="BF208" s="148">
        <f t="shared" si="25"/>
        <v>0</v>
      </c>
      <c r="BG208" s="148">
        <f t="shared" si="26"/>
        <v>0</v>
      </c>
      <c r="BH208" s="148">
        <f t="shared" si="27"/>
        <v>0</v>
      </c>
      <c r="BI208" s="148">
        <f t="shared" si="28"/>
        <v>0</v>
      </c>
      <c r="BJ208" s="17" t="s">
        <v>83</v>
      </c>
      <c r="BK208" s="148">
        <f t="shared" si="29"/>
        <v>0</v>
      </c>
      <c r="BL208" s="17" t="s">
        <v>503</v>
      </c>
      <c r="BM208" s="147" t="s">
        <v>599</v>
      </c>
    </row>
    <row r="209" spans="2:65" s="11" customFormat="1" ht="25.9" customHeight="1">
      <c r="B209" s="124"/>
      <c r="D209" s="125" t="s">
        <v>75</v>
      </c>
      <c r="E209" s="126" t="s">
        <v>600</v>
      </c>
      <c r="F209" s="126" t="s">
        <v>600</v>
      </c>
      <c r="I209" s="127"/>
      <c r="J209" s="128">
        <f>BK209</f>
        <v>0</v>
      </c>
      <c r="L209" s="124"/>
      <c r="M209" s="129"/>
      <c r="P209" s="130">
        <f>P210</f>
        <v>0</v>
      </c>
      <c r="R209" s="130">
        <f>R210</f>
        <v>0</v>
      </c>
      <c r="T209" s="131">
        <f>T210</f>
        <v>0</v>
      </c>
      <c r="AR209" s="125" t="s">
        <v>145</v>
      </c>
      <c r="AT209" s="132" t="s">
        <v>75</v>
      </c>
      <c r="AU209" s="132" t="s">
        <v>76</v>
      </c>
      <c r="AY209" s="125" t="s">
        <v>138</v>
      </c>
      <c r="BK209" s="133">
        <f>BK210</f>
        <v>0</v>
      </c>
    </row>
    <row r="210" spans="2:65" s="11" customFormat="1" ht="22.9" customHeight="1">
      <c r="B210" s="124"/>
      <c r="D210" s="125" t="s">
        <v>75</v>
      </c>
      <c r="E210" s="134" t="s">
        <v>601</v>
      </c>
      <c r="F210" s="134" t="s">
        <v>602</v>
      </c>
      <c r="I210" s="127"/>
      <c r="J210" s="135">
        <f>BK210</f>
        <v>0</v>
      </c>
      <c r="L210" s="124"/>
      <c r="M210" s="129"/>
      <c r="P210" s="130">
        <f>P211</f>
        <v>0</v>
      </c>
      <c r="R210" s="130">
        <f>R211</f>
        <v>0</v>
      </c>
      <c r="T210" s="131">
        <f>T211</f>
        <v>0</v>
      </c>
      <c r="AR210" s="125" t="s">
        <v>145</v>
      </c>
      <c r="AT210" s="132" t="s">
        <v>75</v>
      </c>
      <c r="AU210" s="132" t="s">
        <v>83</v>
      </c>
      <c r="AY210" s="125" t="s">
        <v>138</v>
      </c>
      <c r="BK210" s="133">
        <f>BK211</f>
        <v>0</v>
      </c>
    </row>
    <row r="211" spans="2:65" s="1" customFormat="1" ht="16.5" customHeight="1">
      <c r="B211" s="32"/>
      <c r="C211" s="136" t="s">
        <v>603</v>
      </c>
      <c r="D211" s="136" t="s">
        <v>140</v>
      </c>
      <c r="E211" s="137" t="s">
        <v>604</v>
      </c>
      <c r="F211" s="138" t="s">
        <v>605</v>
      </c>
      <c r="G211" s="139" t="s">
        <v>606</v>
      </c>
      <c r="H211" s="140">
        <v>1</v>
      </c>
      <c r="I211" s="141"/>
      <c r="J211" s="142">
        <f>ROUND(I211*H211,2)</f>
        <v>0</v>
      </c>
      <c r="K211" s="138" t="s">
        <v>1</v>
      </c>
      <c r="L211" s="32"/>
      <c r="M211" s="143" t="s">
        <v>1</v>
      </c>
      <c r="N211" s="144" t="s">
        <v>41</v>
      </c>
      <c r="P211" s="145">
        <f>O211*H211</f>
        <v>0</v>
      </c>
      <c r="Q211" s="145">
        <v>0</v>
      </c>
      <c r="R211" s="145">
        <f>Q211*H211</f>
        <v>0</v>
      </c>
      <c r="S211" s="145">
        <v>0</v>
      </c>
      <c r="T211" s="146">
        <f>S211*H211</f>
        <v>0</v>
      </c>
      <c r="AR211" s="147" t="s">
        <v>607</v>
      </c>
      <c r="AT211" s="147" t="s">
        <v>140</v>
      </c>
      <c r="AU211" s="147" t="s">
        <v>85</v>
      </c>
      <c r="AY211" s="17" t="s">
        <v>138</v>
      </c>
      <c r="BE211" s="148">
        <f>IF(N211="základní",J211,0)</f>
        <v>0</v>
      </c>
      <c r="BF211" s="148">
        <f>IF(N211="snížená",J211,0)</f>
        <v>0</v>
      </c>
      <c r="BG211" s="148">
        <f>IF(N211="zákl. přenesená",J211,0)</f>
        <v>0</v>
      </c>
      <c r="BH211" s="148">
        <f>IF(N211="sníž. přenesená",J211,0)</f>
        <v>0</v>
      </c>
      <c r="BI211" s="148">
        <f>IF(N211="nulová",J211,0)</f>
        <v>0</v>
      </c>
      <c r="BJ211" s="17" t="s">
        <v>83</v>
      </c>
      <c r="BK211" s="148">
        <f>ROUND(I211*H211,2)</f>
        <v>0</v>
      </c>
      <c r="BL211" s="17" t="s">
        <v>607</v>
      </c>
      <c r="BM211" s="147" t="s">
        <v>608</v>
      </c>
    </row>
    <row r="212" spans="2:65" s="11" customFormat="1" ht="25.9" customHeight="1">
      <c r="B212" s="124"/>
      <c r="D212" s="125" t="s">
        <v>75</v>
      </c>
      <c r="E212" s="126" t="s">
        <v>609</v>
      </c>
      <c r="F212" s="126" t="s">
        <v>610</v>
      </c>
      <c r="I212" s="127"/>
      <c r="J212" s="128">
        <f>BK212</f>
        <v>0</v>
      </c>
      <c r="L212" s="124"/>
      <c r="M212" s="129"/>
      <c r="P212" s="130">
        <f>P213</f>
        <v>0</v>
      </c>
      <c r="R212" s="130">
        <f>R213</f>
        <v>0</v>
      </c>
      <c r="T212" s="131">
        <f>T213</f>
        <v>0</v>
      </c>
      <c r="AR212" s="125" t="s">
        <v>145</v>
      </c>
      <c r="AT212" s="132" t="s">
        <v>75</v>
      </c>
      <c r="AU212" s="132" t="s">
        <v>76</v>
      </c>
      <c r="AY212" s="125" t="s">
        <v>138</v>
      </c>
      <c r="BK212" s="133">
        <f>BK213</f>
        <v>0</v>
      </c>
    </row>
    <row r="213" spans="2:65" s="1" customFormat="1" ht="16.5" customHeight="1">
      <c r="B213" s="32"/>
      <c r="C213" s="136" t="s">
        <v>611</v>
      </c>
      <c r="D213" s="136" t="s">
        <v>140</v>
      </c>
      <c r="E213" s="137" t="s">
        <v>612</v>
      </c>
      <c r="F213" s="138" t="s">
        <v>610</v>
      </c>
      <c r="G213" s="139" t="s">
        <v>613</v>
      </c>
      <c r="H213" s="140">
        <v>8</v>
      </c>
      <c r="I213" s="141"/>
      <c r="J213" s="142">
        <f>ROUND(I213*H213,2)</f>
        <v>0</v>
      </c>
      <c r="K213" s="138" t="s">
        <v>144</v>
      </c>
      <c r="L213" s="32"/>
      <c r="M213" s="143" t="s">
        <v>1</v>
      </c>
      <c r="N213" s="144" t="s">
        <v>41</v>
      </c>
      <c r="P213" s="145">
        <f>O213*H213</f>
        <v>0</v>
      </c>
      <c r="Q213" s="145">
        <v>0</v>
      </c>
      <c r="R213" s="145">
        <f>Q213*H213</f>
        <v>0</v>
      </c>
      <c r="S213" s="145">
        <v>0</v>
      </c>
      <c r="T213" s="146">
        <f>S213*H213</f>
        <v>0</v>
      </c>
      <c r="AR213" s="147" t="s">
        <v>607</v>
      </c>
      <c r="AT213" s="147" t="s">
        <v>140</v>
      </c>
      <c r="AU213" s="147" t="s">
        <v>83</v>
      </c>
      <c r="AY213" s="17" t="s">
        <v>138</v>
      </c>
      <c r="BE213" s="148">
        <f>IF(N213="základní",J213,0)</f>
        <v>0</v>
      </c>
      <c r="BF213" s="148">
        <f>IF(N213="snížená",J213,0)</f>
        <v>0</v>
      </c>
      <c r="BG213" s="148">
        <f>IF(N213="zákl. přenesená",J213,0)</f>
        <v>0</v>
      </c>
      <c r="BH213" s="148">
        <f>IF(N213="sníž. přenesená",J213,0)</f>
        <v>0</v>
      </c>
      <c r="BI213" s="148">
        <f>IF(N213="nulová",J213,0)</f>
        <v>0</v>
      </c>
      <c r="BJ213" s="17" t="s">
        <v>83</v>
      </c>
      <c r="BK213" s="148">
        <f>ROUND(I213*H213,2)</f>
        <v>0</v>
      </c>
      <c r="BL213" s="17" t="s">
        <v>607</v>
      </c>
      <c r="BM213" s="147" t="s">
        <v>614</v>
      </c>
    </row>
    <row r="214" spans="2:65" s="11" customFormat="1" ht="25.9" customHeight="1">
      <c r="B214" s="124"/>
      <c r="D214" s="125" t="s">
        <v>75</v>
      </c>
      <c r="E214" s="126" t="s">
        <v>107</v>
      </c>
      <c r="F214" s="126" t="s">
        <v>615</v>
      </c>
      <c r="I214" s="127"/>
      <c r="J214" s="128">
        <f>BK214</f>
        <v>0</v>
      </c>
      <c r="L214" s="124"/>
      <c r="M214" s="129"/>
      <c r="P214" s="130">
        <f>P215+P220+P222+P225</f>
        <v>0</v>
      </c>
      <c r="R214" s="130">
        <f>R215+R220+R222+R225</f>
        <v>0</v>
      </c>
      <c r="T214" s="131">
        <f>T215+T220+T222+T225</f>
        <v>0</v>
      </c>
      <c r="AR214" s="125" t="s">
        <v>162</v>
      </c>
      <c r="AT214" s="132" t="s">
        <v>75</v>
      </c>
      <c r="AU214" s="132" t="s">
        <v>76</v>
      </c>
      <c r="AY214" s="125" t="s">
        <v>138</v>
      </c>
      <c r="BK214" s="133">
        <f>BK215+BK220+BK222+BK225</f>
        <v>0</v>
      </c>
    </row>
    <row r="215" spans="2:65" s="11" customFormat="1" ht="22.9" customHeight="1">
      <c r="B215" s="124"/>
      <c r="D215" s="125" t="s">
        <v>75</v>
      </c>
      <c r="E215" s="134" t="s">
        <v>616</v>
      </c>
      <c r="F215" s="134" t="s">
        <v>617</v>
      </c>
      <c r="I215" s="127"/>
      <c r="J215" s="135">
        <f>BK215</f>
        <v>0</v>
      </c>
      <c r="L215" s="124"/>
      <c r="M215" s="129"/>
      <c r="P215" s="130">
        <f>SUM(P216:P219)</f>
        <v>0</v>
      </c>
      <c r="R215" s="130">
        <f>SUM(R216:R219)</f>
        <v>0</v>
      </c>
      <c r="T215" s="131">
        <f>SUM(T216:T219)</f>
        <v>0</v>
      </c>
      <c r="AR215" s="125" t="s">
        <v>162</v>
      </c>
      <c r="AT215" s="132" t="s">
        <v>75</v>
      </c>
      <c r="AU215" s="132" t="s">
        <v>83</v>
      </c>
      <c r="AY215" s="125" t="s">
        <v>138</v>
      </c>
      <c r="BK215" s="133">
        <f>SUM(BK216:BK219)</f>
        <v>0</v>
      </c>
    </row>
    <row r="216" spans="2:65" s="1" customFormat="1" ht="16.5" customHeight="1">
      <c r="B216" s="32"/>
      <c r="C216" s="136" t="s">
        <v>618</v>
      </c>
      <c r="D216" s="136" t="s">
        <v>140</v>
      </c>
      <c r="E216" s="137" t="s">
        <v>619</v>
      </c>
      <c r="F216" s="138" t="s">
        <v>620</v>
      </c>
      <c r="G216" s="139" t="s">
        <v>621</v>
      </c>
      <c r="H216" s="140">
        <v>1</v>
      </c>
      <c r="I216" s="141"/>
      <c r="J216" s="142">
        <f>ROUND(I216*H216,2)</f>
        <v>0</v>
      </c>
      <c r="K216" s="138" t="s">
        <v>144</v>
      </c>
      <c r="L216" s="32"/>
      <c r="M216" s="143" t="s">
        <v>1</v>
      </c>
      <c r="N216" s="144" t="s">
        <v>41</v>
      </c>
      <c r="P216" s="145">
        <f>O216*H216</f>
        <v>0</v>
      </c>
      <c r="Q216" s="145">
        <v>0</v>
      </c>
      <c r="R216" s="145">
        <f>Q216*H216</f>
        <v>0</v>
      </c>
      <c r="S216" s="145">
        <v>0</v>
      </c>
      <c r="T216" s="146">
        <f>S216*H216</f>
        <v>0</v>
      </c>
      <c r="AR216" s="147" t="s">
        <v>622</v>
      </c>
      <c r="AT216" s="147" t="s">
        <v>140</v>
      </c>
      <c r="AU216" s="147" t="s">
        <v>85</v>
      </c>
      <c r="AY216" s="17" t="s">
        <v>138</v>
      </c>
      <c r="BE216" s="148">
        <f>IF(N216="základní",J216,0)</f>
        <v>0</v>
      </c>
      <c r="BF216" s="148">
        <f>IF(N216="snížená",J216,0)</f>
        <v>0</v>
      </c>
      <c r="BG216" s="148">
        <f>IF(N216="zákl. přenesená",J216,0)</f>
        <v>0</v>
      </c>
      <c r="BH216" s="148">
        <f>IF(N216="sníž. přenesená",J216,0)</f>
        <v>0</v>
      </c>
      <c r="BI216" s="148">
        <f>IF(N216="nulová",J216,0)</f>
        <v>0</v>
      </c>
      <c r="BJ216" s="17" t="s">
        <v>83</v>
      </c>
      <c r="BK216" s="148">
        <f>ROUND(I216*H216,2)</f>
        <v>0</v>
      </c>
      <c r="BL216" s="17" t="s">
        <v>622</v>
      </c>
      <c r="BM216" s="147" t="s">
        <v>623</v>
      </c>
    </row>
    <row r="217" spans="2:65" s="1" customFormat="1" ht="16.5" customHeight="1">
      <c r="B217" s="32"/>
      <c r="C217" s="136" t="s">
        <v>624</v>
      </c>
      <c r="D217" s="136" t="s">
        <v>140</v>
      </c>
      <c r="E217" s="137" t="s">
        <v>625</v>
      </c>
      <c r="F217" s="138" t="s">
        <v>626</v>
      </c>
      <c r="G217" s="139" t="s">
        <v>621</v>
      </c>
      <c r="H217" s="140">
        <v>1</v>
      </c>
      <c r="I217" s="141"/>
      <c r="J217" s="142">
        <f>ROUND(I217*H217,2)</f>
        <v>0</v>
      </c>
      <c r="K217" s="138" t="s">
        <v>144</v>
      </c>
      <c r="L217" s="32"/>
      <c r="M217" s="143" t="s">
        <v>1</v>
      </c>
      <c r="N217" s="144" t="s">
        <v>41</v>
      </c>
      <c r="P217" s="145">
        <f>O217*H217</f>
        <v>0</v>
      </c>
      <c r="Q217" s="145">
        <v>0</v>
      </c>
      <c r="R217" s="145">
        <f>Q217*H217</f>
        <v>0</v>
      </c>
      <c r="S217" s="145">
        <v>0</v>
      </c>
      <c r="T217" s="146">
        <f>S217*H217</f>
        <v>0</v>
      </c>
      <c r="AR217" s="147" t="s">
        <v>622</v>
      </c>
      <c r="AT217" s="147" t="s">
        <v>140</v>
      </c>
      <c r="AU217" s="147" t="s">
        <v>85</v>
      </c>
      <c r="AY217" s="17" t="s">
        <v>138</v>
      </c>
      <c r="BE217" s="148">
        <f>IF(N217="základní",J217,0)</f>
        <v>0</v>
      </c>
      <c r="BF217" s="148">
        <f>IF(N217="snížená",J217,0)</f>
        <v>0</v>
      </c>
      <c r="BG217" s="148">
        <f>IF(N217="zákl. přenesená",J217,0)</f>
        <v>0</v>
      </c>
      <c r="BH217" s="148">
        <f>IF(N217="sníž. přenesená",J217,0)</f>
        <v>0</v>
      </c>
      <c r="BI217" s="148">
        <f>IF(N217="nulová",J217,0)</f>
        <v>0</v>
      </c>
      <c r="BJ217" s="17" t="s">
        <v>83</v>
      </c>
      <c r="BK217" s="148">
        <f>ROUND(I217*H217,2)</f>
        <v>0</v>
      </c>
      <c r="BL217" s="17" t="s">
        <v>622</v>
      </c>
      <c r="BM217" s="147" t="s">
        <v>627</v>
      </c>
    </row>
    <row r="218" spans="2:65" s="1" customFormat="1" ht="16.5" customHeight="1">
      <c r="B218" s="32"/>
      <c r="C218" s="136" t="s">
        <v>628</v>
      </c>
      <c r="D218" s="136" t="s">
        <v>140</v>
      </c>
      <c r="E218" s="137" t="s">
        <v>629</v>
      </c>
      <c r="F218" s="138" t="s">
        <v>630</v>
      </c>
      <c r="G218" s="139" t="s">
        <v>621</v>
      </c>
      <c r="H218" s="140">
        <v>1</v>
      </c>
      <c r="I218" s="141"/>
      <c r="J218" s="142">
        <f>ROUND(I218*H218,2)</f>
        <v>0</v>
      </c>
      <c r="K218" s="138" t="s">
        <v>144</v>
      </c>
      <c r="L218" s="32"/>
      <c r="M218" s="143" t="s">
        <v>1</v>
      </c>
      <c r="N218" s="144" t="s">
        <v>41</v>
      </c>
      <c r="P218" s="145">
        <f>O218*H218</f>
        <v>0</v>
      </c>
      <c r="Q218" s="145">
        <v>0</v>
      </c>
      <c r="R218" s="145">
        <f>Q218*H218</f>
        <v>0</v>
      </c>
      <c r="S218" s="145">
        <v>0</v>
      </c>
      <c r="T218" s="146">
        <f>S218*H218</f>
        <v>0</v>
      </c>
      <c r="AR218" s="147" t="s">
        <v>622</v>
      </c>
      <c r="AT218" s="147" t="s">
        <v>140</v>
      </c>
      <c r="AU218" s="147" t="s">
        <v>85</v>
      </c>
      <c r="AY218" s="17" t="s">
        <v>138</v>
      </c>
      <c r="BE218" s="148">
        <f>IF(N218="základní",J218,0)</f>
        <v>0</v>
      </c>
      <c r="BF218" s="148">
        <f>IF(N218="snížená",J218,0)</f>
        <v>0</v>
      </c>
      <c r="BG218" s="148">
        <f>IF(N218="zákl. přenesená",J218,0)</f>
        <v>0</v>
      </c>
      <c r="BH218" s="148">
        <f>IF(N218="sníž. přenesená",J218,0)</f>
        <v>0</v>
      </c>
      <c r="BI218" s="148">
        <f>IF(N218="nulová",J218,0)</f>
        <v>0</v>
      </c>
      <c r="BJ218" s="17" t="s">
        <v>83</v>
      </c>
      <c r="BK218" s="148">
        <f>ROUND(I218*H218,2)</f>
        <v>0</v>
      </c>
      <c r="BL218" s="17" t="s">
        <v>622</v>
      </c>
      <c r="BM218" s="147" t="s">
        <v>631</v>
      </c>
    </row>
    <row r="219" spans="2:65" s="1" customFormat="1" ht="16.5" customHeight="1">
      <c r="B219" s="32"/>
      <c r="C219" s="136" t="s">
        <v>632</v>
      </c>
      <c r="D219" s="136" t="s">
        <v>140</v>
      </c>
      <c r="E219" s="137" t="s">
        <v>633</v>
      </c>
      <c r="F219" s="138" t="s">
        <v>634</v>
      </c>
      <c r="G219" s="139" t="s">
        <v>621</v>
      </c>
      <c r="H219" s="140">
        <v>1</v>
      </c>
      <c r="I219" s="141"/>
      <c r="J219" s="142">
        <f>ROUND(I219*H219,2)</f>
        <v>0</v>
      </c>
      <c r="K219" s="138" t="s">
        <v>144</v>
      </c>
      <c r="L219" s="32"/>
      <c r="M219" s="143" t="s">
        <v>1</v>
      </c>
      <c r="N219" s="144" t="s">
        <v>41</v>
      </c>
      <c r="P219" s="145">
        <f>O219*H219</f>
        <v>0</v>
      </c>
      <c r="Q219" s="145">
        <v>0</v>
      </c>
      <c r="R219" s="145">
        <f>Q219*H219</f>
        <v>0</v>
      </c>
      <c r="S219" s="145">
        <v>0</v>
      </c>
      <c r="T219" s="146">
        <f>S219*H219</f>
        <v>0</v>
      </c>
      <c r="AR219" s="147" t="s">
        <v>622</v>
      </c>
      <c r="AT219" s="147" t="s">
        <v>140</v>
      </c>
      <c r="AU219" s="147" t="s">
        <v>85</v>
      </c>
      <c r="AY219" s="17" t="s">
        <v>138</v>
      </c>
      <c r="BE219" s="148">
        <f>IF(N219="základní",J219,0)</f>
        <v>0</v>
      </c>
      <c r="BF219" s="148">
        <f>IF(N219="snížená",J219,0)</f>
        <v>0</v>
      </c>
      <c r="BG219" s="148">
        <f>IF(N219="zákl. přenesená",J219,0)</f>
        <v>0</v>
      </c>
      <c r="BH219" s="148">
        <f>IF(N219="sníž. přenesená",J219,0)</f>
        <v>0</v>
      </c>
      <c r="BI219" s="148">
        <f>IF(N219="nulová",J219,0)</f>
        <v>0</v>
      </c>
      <c r="BJ219" s="17" t="s">
        <v>83</v>
      </c>
      <c r="BK219" s="148">
        <f>ROUND(I219*H219,2)</f>
        <v>0</v>
      </c>
      <c r="BL219" s="17" t="s">
        <v>622</v>
      </c>
      <c r="BM219" s="147" t="s">
        <v>635</v>
      </c>
    </row>
    <row r="220" spans="2:65" s="11" customFormat="1" ht="22.9" customHeight="1">
      <c r="B220" s="124"/>
      <c r="D220" s="125" t="s">
        <v>75</v>
      </c>
      <c r="E220" s="134" t="s">
        <v>636</v>
      </c>
      <c r="F220" s="134" t="s">
        <v>637</v>
      </c>
      <c r="I220" s="127"/>
      <c r="J220" s="135">
        <f>BK220</f>
        <v>0</v>
      </c>
      <c r="L220" s="124"/>
      <c r="M220" s="129"/>
      <c r="P220" s="130">
        <f>P221</f>
        <v>0</v>
      </c>
      <c r="R220" s="130">
        <f>R221</f>
        <v>0</v>
      </c>
      <c r="T220" s="131">
        <f>T221</f>
        <v>0</v>
      </c>
      <c r="AR220" s="125" t="s">
        <v>162</v>
      </c>
      <c r="AT220" s="132" t="s">
        <v>75</v>
      </c>
      <c r="AU220" s="132" t="s">
        <v>83</v>
      </c>
      <c r="AY220" s="125" t="s">
        <v>138</v>
      </c>
      <c r="BK220" s="133">
        <f>BK221</f>
        <v>0</v>
      </c>
    </row>
    <row r="221" spans="2:65" s="1" customFormat="1" ht="16.5" customHeight="1">
      <c r="B221" s="32"/>
      <c r="C221" s="136" t="s">
        <v>638</v>
      </c>
      <c r="D221" s="136" t="s">
        <v>140</v>
      </c>
      <c r="E221" s="137" t="s">
        <v>639</v>
      </c>
      <c r="F221" s="138" t="s">
        <v>637</v>
      </c>
      <c r="G221" s="139" t="s">
        <v>621</v>
      </c>
      <c r="H221" s="140">
        <v>1</v>
      </c>
      <c r="I221" s="141"/>
      <c r="J221" s="142">
        <f>ROUND(I221*H221,2)</f>
        <v>0</v>
      </c>
      <c r="K221" s="138" t="s">
        <v>144</v>
      </c>
      <c r="L221" s="32"/>
      <c r="M221" s="143" t="s">
        <v>1</v>
      </c>
      <c r="N221" s="144" t="s">
        <v>41</v>
      </c>
      <c r="P221" s="145">
        <f>O221*H221</f>
        <v>0</v>
      </c>
      <c r="Q221" s="145">
        <v>0</v>
      </c>
      <c r="R221" s="145">
        <f>Q221*H221</f>
        <v>0</v>
      </c>
      <c r="S221" s="145">
        <v>0</v>
      </c>
      <c r="T221" s="146">
        <f>S221*H221</f>
        <v>0</v>
      </c>
      <c r="AR221" s="147" t="s">
        <v>622</v>
      </c>
      <c r="AT221" s="147" t="s">
        <v>140</v>
      </c>
      <c r="AU221" s="147" t="s">
        <v>85</v>
      </c>
      <c r="AY221" s="17" t="s">
        <v>138</v>
      </c>
      <c r="BE221" s="148">
        <f>IF(N221="základní",J221,0)</f>
        <v>0</v>
      </c>
      <c r="BF221" s="148">
        <f>IF(N221="snížená",J221,0)</f>
        <v>0</v>
      </c>
      <c r="BG221" s="148">
        <f>IF(N221="zákl. přenesená",J221,0)</f>
        <v>0</v>
      </c>
      <c r="BH221" s="148">
        <f>IF(N221="sníž. přenesená",J221,0)</f>
        <v>0</v>
      </c>
      <c r="BI221" s="148">
        <f>IF(N221="nulová",J221,0)</f>
        <v>0</v>
      </c>
      <c r="BJ221" s="17" t="s">
        <v>83</v>
      </c>
      <c r="BK221" s="148">
        <f>ROUND(I221*H221,2)</f>
        <v>0</v>
      </c>
      <c r="BL221" s="17" t="s">
        <v>622</v>
      </c>
      <c r="BM221" s="147" t="s">
        <v>640</v>
      </c>
    </row>
    <row r="222" spans="2:65" s="11" customFormat="1" ht="22.9" customHeight="1">
      <c r="B222" s="124"/>
      <c r="D222" s="125" t="s">
        <v>75</v>
      </c>
      <c r="E222" s="134" t="s">
        <v>641</v>
      </c>
      <c r="F222" s="134" t="s">
        <v>642</v>
      </c>
      <c r="I222" s="127"/>
      <c r="J222" s="135">
        <f>BK222</f>
        <v>0</v>
      </c>
      <c r="L222" s="124"/>
      <c r="M222" s="129"/>
      <c r="P222" s="130">
        <f>SUM(P223:P224)</f>
        <v>0</v>
      </c>
      <c r="R222" s="130">
        <f>SUM(R223:R224)</f>
        <v>0</v>
      </c>
      <c r="T222" s="131">
        <f>SUM(T223:T224)</f>
        <v>0</v>
      </c>
      <c r="AR222" s="125" t="s">
        <v>162</v>
      </c>
      <c r="AT222" s="132" t="s">
        <v>75</v>
      </c>
      <c r="AU222" s="132" t="s">
        <v>83</v>
      </c>
      <c r="AY222" s="125" t="s">
        <v>138</v>
      </c>
      <c r="BK222" s="133">
        <f>SUM(BK223:BK224)</f>
        <v>0</v>
      </c>
    </row>
    <row r="223" spans="2:65" s="1" customFormat="1" ht="16.5" customHeight="1">
      <c r="B223" s="32"/>
      <c r="C223" s="136" t="s">
        <v>643</v>
      </c>
      <c r="D223" s="136" t="s">
        <v>140</v>
      </c>
      <c r="E223" s="137" t="s">
        <v>644</v>
      </c>
      <c r="F223" s="138" t="s">
        <v>645</v>
      </c>
      <c r="G223" s="139" t="s">
        <v>621</v>
      </c>
      <c r="H223" s="140">
        <v>1</v>
      </c>
      <c r="I223" s="141"/>
      <c r="J223" s="142">
        <f>ROUND(I223*H223,2)</f>
        <v>0</v>
      </c>
      <c r="K223" s="138" t="s">
        <v>144</v>
      </c>
      <c r="L223" s="32"/>
      <c r="M223" s="143" t="s">
        <v>1</v>
      </c>
      <c r="N223" s="144" t="s">
        <v>41</v>
      </c>
      <c r="P223" s="145">
        <f>O223*H223</f>
        <v>0</v>
      </c>
      <c r="Q223" s="145">
        <v>0</v>
      </c>
      <c r="R223" s="145">
        <f>Q223*H223</f>
        <v>0</v>
      </c>
      <c r="S223" s="145">
        <v>0</v>
      </c>
      <c r="T223" s="146">
        <f>S223*H223</f>
        <v>0</v>
      </c>
      <c r="AR223" s="147" t="s">
        <v>622</v>
      </c>
      <c r="AT223" s="147" t="s">
        <v>140</v>
      </c>
      <c r="AU223" s="147" t="s">
        <v>85</v>
      </c>
      <c r="AY223" s="17" t="s">
        <v>138</v>
      </c>
      <c r="BE223" s="148">
        <f>IF(N223="základní",J223,0)</f>
        <v>0</v>
      </c>
      <c r="BF223" s="148">
        <f>IF(N223="snížená",J223,0)</f>
        <v>0</v>
      </c>
      <c r="BG223" s="148">
        <f>IF(N223="zákl. přenesená",J223,0)</f>
        <v>0</v>
      </c>
      <c r="BH223" s="148">
        <f>IF(N223="sníž. přenesená",J223,0)</f>
        <v>0</v>
      </c>
      <c r="BI223" s="148">
        <f>IF(N223="nulová",J223,0)</f>
        <v>0</v>
      </c>
      <c r="BJ223" s="17" t="s">
        <v>83</v>
      </c>
      <c r="BK223" s="148">
        <f>ROUND(I223*H223,2)</f>
        <v>0</v>
      </c>
      <c r="BL223" s="17" t="s">
        <v>622</v>
      </c>
      <c r="BM223" s="147" t="s">
        <v>646</v>
      </c>
    </row>
    <row r="224" spans="2:65" s="1" customFormat="1" ht="16.5" customHeight="1">
      <c r="B224" s="32"/>
      <c r="C224" s="136" t="s">
        <v>647</v>
      </c>
      <c r="D224" s="136" t="s">
        <v>140</v>
      </c>
      <c r="E224" s="137" t="s">
        <v>648</v>
      </c>
      <c r="F224" s="138" t="s">
        <v>649</v>
      </c>
      <c r="G224" s="139" t="s">
        <v>621</v>
      </c>
      <c r="H224" s="140">
        <v>1</v>
      </c>
      <c r="I224" s="141"/>
      <c r="J224" s="142">
        <f>ROUND(I224*H224,2)</f>
        <v>0</v>
      </c>
      <c r="K224" s="138" t="s">
        <v>144</v>
      </c>
      <c r="L224" s="32"/>
      <c r="M224" s="143" t="s">
        <v>1</v>
      </c>
      <c r="N224" s="144" t="s">
        <v>41</v>
      </c>
      <c r="P224" s="145">
        <f>O224*H224</f>
        <v>0</v>
      </c>
      <c r="Q224" s="145">
        <v>0</v>
      </c>
      <c r="R224" s="145">
        <f>Q224*H224</f>
        <v>0</v>
      </c>
      <c r="S224" s="145">
        <v>0</v>
      </c>
      <c r="T224" s="146">
        <f>S224*H224</f>
        <v>0</v>
      </c>
      <c r="AR224" s="147" t="s">
        <v>622</v>
      </c>
      <c r="AT224" s="147" t="s">
        <v>140</v>
      </c>
      <c r="AU224" s="147" t="s">
        <v>85</v>
      </c>
      <c r="AY224" s="17" t="s">
        <v>138</v>
      </c>
      <c r="BE224" s="148">
        <f>IF(N224="základní",J224,0)</f>
        <v>0</v>
      </c>
      <c r="BF224" s="148">
        <f>IF(N224="snížená",J224,0)</f>
        <v>0</v>
      </c>
      <c r="BG224" s="148">
        <f>IF(N224="zákl. přenesená",J224,0)</f>
        <v>0</v>
      </c>
      <c r="BH224" s="148">
        <f>IF(N224="sníž. přenesená",J224,0)</f>
        <v>0</v>
      </c>
      <c r="BI224" s="148">
        <f>IF(N224="nulová",J224,0)</f>
        <v>0</v>
      </c>
      <c r="BJ224" s="17" t="s">
        <v>83</v>
      </c>
      <c r="BK224" s="148">
        <f>ROUND(I224*H224,2)</f>
        <v>0</v>
      </c>
      <c r="BL224" s="17" t="s">
        <v>622</v>
      </c>
      <c r="BM224" s="147" t="s">
        <v>650</v>
      </c>
    </row>
    <row r="225" spans="2:65" s="11" customFormat="1" ht="22.9" customHeight="1">
      <c r="B225" s="124"/>
      <c r="D225" s="125" t="s">
        <v>75</v>
      </c>
      <c r="E225" s="134" t="s">
        <v>651</v>
      </c>
      <c r="F225" s="134" t="s">
        <v>652</v>
      </c>
      <c r="I225" s="127"/>
      <c r="J225" s="135">
        <f>BK225</f>
        <v>0</v>
      </c>
      <c r="L225" s="124"/>
      <c r="M225" s="129"/>
      <c r="P225" s="130">
        <f>P226</f>
        <v>0</v>
      </c>
      <c r="R225" s="130">
        <f>R226</f>
        <v>0</v>
      </c>
      <c r="T225" s="131">
        <f>T226</f>
        <v>0</v>
      </c>
      <c r="AR225" s="125" t="s">
        <v>162</v>
      </c>
      <c r="AT225" s="132" t="s">
        <v>75</v>
      </c>
      <c r="AU225" s="132" t="s">
        <v>83</v>
      </c>
      <c r="AY225" s="125" t="s">
        <v>138</v>
      </c>
      <c r="BK225" s="133">
        <f>BK226</f>
        <v>0</v>
      </c>
    </row>
    <row r="226" spans="2:65" s="1" customFormat="1" ht="16.5" customHeight="1">
      <c r="B226" s="32"/>
      <c r="C226" s="136" t="s">
        <v>653</v>
      </c>
      <c r="D226" s="136" t="s">
        <v>140</v>
      </c>
      <c r="E226" s="137" t="s">
        <v>654</v>
      </c>
      <c r="F226" s="138" t="s">
        <v>655</v>
      </c>
      <c r="G226" s="139" t="s">
        <v>621</v>
      </c>
      <c r="H226" s="140">
        <v>1</v>
      </c>
      <c r="I226" s="141"/>
      <c r="J226" s="142">
        <f>ROUND(I226*H226,2)</f>
        <v>0</v>
      </c>
      <c r="K226" s="138" t="s">
        <v>144</v>
      </c>
      <c r="L226" s="32"/>
      <c r="M226" s="177" t="s">
        <v>1</v>
      </c>
      <c r="N226" s="178" t="s">
        <v>41</v>
      </c>
      <c r="O226" s="179"/>
      <c r="P226" s="180">
        <f>O226*H226</f>
        <v>0</v>
      </c>
      <c r="Q226" s="180">
        <v>0</v>
      </c>
      <c r="R226" s="180">
        <f>Q226*H226</f>
        <v>0</v>
      </c>
      <c r="S226" s="180">
        <v>0</v>
      </c>
      <c r="T226" s="181">
        <f>S226*H226</f>
        <v>0</v>
      </c>
      <c r="AR226" s="147" t="s">
        <v>622</v>
      </c>
      <c r="AT226" s="147" t="s">
        <v>140</v>
      </c>
      <c r="AU226" s="147" t="s">
        <v>85</v>
      </c>
      <c r="AY226" s="17" t="s">
        <v>138</v>
      </c>
      <c r="BE226" s="148">
        <f>IF(N226="základní",J226,0)</f>
        <v>0</v>
      </c>
      <c r="BF226" s="148">
        <f>IF(N226="snížená",J226,0)</f>
        <v>0</v>
      </c>
      <c r="BG226" s="148">
        <f>IF(N226="zákl. přenesená",J226,0)</f>
        <v>0</v>
      </c>
      <c r="BH226" s="148">
        <f>IF(N226="sníž. přenesená",J226,0)</f>
        <v>0</v>
      </c>
      <c r="BI226" s="148">
        <f>IF(N226="nulová",J226,0)</f>
        <v>0</v>
      </c>
      <c r="BJ226" s="17" t="s">
        <v>83</v>
      </c>
      <c r="BK226" s="148">
        <f>ROUND(I226*H226,2)</f>
        <v>0</v>
      </c>
      <c r="BL226" s="17" t="s">
        <v>622</v>
      </c>
      <c r="BM226" s="147" t="s">
        <v>656</v>
      </c>
    </row>
    <row r="227" spans="2:65" s="1" customFormat="1" ht="6.95" customHeight="1">
      <c r="B227" s="44"/>
      <c r="C227" s="45"/>
      <c r="D227" s="45"/>
      <c r="E227" s="45"/>
      <c r="F227" s="45"/>
      <c r="G227" s="45"/>
      <c r="H227" s="45"/>
      <c r="I227" s="45"/>
      <c r="J227" s="45"/>
      <c r="K227" s="45"/>
      <c r="L227" s="32"/>
    </row>
  </sheetData>
  <sheetProtection algorithmName="SHA-512" hashValue="dOCtupiUDLSuIc7Bf5jU+b3apEL97wdJXOIhpSrMO2pwP8ile4SB/or9p/BwDFjK6uhXRRWEYgHdRgoRbtmyOg==" saltValue="Uu7TLnKQLMVtFy0OC1K+7Eh+Vo6hNM1KXvmn8zk5/f0pLz/6kFJrm8w1pcrYg224nvotYv9X0+CAbJAir0udNg==" spinCount="100000" sheet="1" objects="1" scenarios="1" formatColumns="0" formatRows="0" autoFilter="0"/>
  <autoFilter ref="C133:K226" xr:uid="{00000000-0009-0000-0000-000005000000}"/>
  <mergeCells count="12">
    <mergeCell ref="E126:H126"/>
    <mergeCell ref="L2:V2"/>
    <mergeCell ref="E85:H85"/>
    <mergeCell ref="E87:H87"/>
    <mergeCell ref="E89:H89"/>
    <mergeCell ref="E122:H122"/>
    <mergeCell ref="E124:H12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5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AT2" s="17" t="s">
        <v>105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2:46" ht="24.95" customHeight="1">
      <c r="B4" s="20"/>
      <c r="D4" s="21" t="s">
        <v>109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37" t="str">
        <f>'Rekapitulace stavby'!K6</f>
        <v>Prodloužení místní komunikace  a  ulice  Kovářská , Vikýřovice</v>
      </c>
      <c r="F7" s="238"/>
      <c r="G7" s="238"/>
      <c r="H7" s="238"/>
      <c r="L7" s="20"/>
    </row>
    <row r="8" spans="2:46" ht="12" customHeight="1">
      <c r="B8" s="20"/>
      <c r="D8" s="27" t="s">
        <v>110</v>
      </c>
      <c r="L8" s="20"/>
    </row>
    <row r="9" spans="2:46" s="1" customFormat="1" ht="16.5" customHeight="1">
      <c r="B9" s="32"/>
      <c r="E9" s="237" t="s">
        <v>111</v>
      </c>
      <c r="F9" s="239"/>
      <c r="G9" s="239"/>
      <c r="H9" s="239"/>
      <c r="L9" s="32"/>
    </row>
    <row r="10" spans="2:46" s="1" customFormat="1" ht="12" customHeight="1">
      <c r="B10" s="32"/>
      <c r="D10" s="27" t="s">
        <v>112</v>
      </c>
      <c r="L10" s="32"/>
    </row>
    <row r="11" spans="2:46" s="1" customFormat="1" ht="16.5" customHeight="1">
      <c r="B11" s="32"/>
      <c r="E11" s="195" t="s">
        <v>657</v>
      </c>
      <c r="F11" s="239"/>
      <c r="G11" s="239"/>
      <c r="H11" s="23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20. 9. 2023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40" t="str">
        <f>'Rekapitulace stavby'!E14</f>
        <v>Vyplň údaj</v>
      </c>
      <c r="F20" s="221"/>
      <c r="G20" s="221"/>
      <c r="H20" s="221"/>
      <c r="I20" s="27" t="s">
        <v>27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4"/>
      <c r="E29" s="226" t="s">
        <v>1</v>
      </c>
      <c r="F29" s="226"/>
      <c r="G29" s="226"/>
      <c r="H29" s="226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36</v>
      </c>
      <c r="J32" s="66">
        <f>ROUND(J122,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38</v>
      </c>
      <c r="I34" s="35" t="s">
        <v>37</v>
      </c>
      <c r="J34" s="35" t="s">
        <v>39</v>
      </c>
      <c r="L34" s="32"/>
    </row>
    <row r="35" spans="2:12" s="1" customFormat="1" ht="14.45" customHeight="1">
      <c r="B35" s="32"/>
      <c r="D35" s="55" t="s">
        <v>40</v>
      </c>
      <c r="E35" s="27" t="s">
        <v>41</v>
      </c>
      <c r="F35" s="86">
        <f>ROUND((SUM(BE122:BE153)),  2)</f>
        <v>0</v>
      </c>
      <c r="I35" s="96">
        <v>0.21</v>
      </c>
      <c r="J35" s="86">
        <f>ROUND(((SUM(BE122:BE153))*I35),  2)</f>
        <v>0</v>
      </c>
      <c r="L35" s="32"/>
    </row>
    <row r="36" spans="2:12" s="1" customFormat="1" ht="14.45" customHeight="1">
      <c r="B36" s="32"/>
      <c r="E36" s="27" t="s">
        <v>42</v>
      </c>
      <c r="F36" s="86">
        <f>ROUND((SUM(BF122:BF153)),  2)</f>
        <v>0</v>
      </c>
      <c r="I36" s="96">
        <v>0.12</v>
      </c>
      <c r="J36" s="86">
        <f>ROUND(((SUM(BF122:BF153))*I36),  2)</f>
        <v>0</v>
      </c>
      <c r="L36" s="32"/>
    </row>
    <row r="37" spans="2:12" s="1" customFormat="1" ht="14.45" hidden="1" customHeight="1">
      <c r="B37" s="32"/>
      <c r="E37" s="27" t="s">
        <v>43</v>
      </c>
      <c r="F37" s="86">
        <f>ROUND((SUM(BG122:BG153)),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44</v>
      </c>
      <c r="F38" s="86">
        <f>ROUND((SUM(BH122:BH153)),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45</v>
      </c>
      <c r="F39" s="86">
        <f>ROUND((SUM(BI122:BI153)),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46</v>
      </c>
      <c r="E41" s="57"/>
      <c r="F41" s="57"/>
      <c r="G41" s="99" t="s">
        <v>47</v>
      </c>
      <c r="H41" s="100" t="s">
        <v>48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49</v>
      </c>
      <c r="E50" s="42"/>
      <c r="F50" s="42"/>
      <c r="G50" s="41" t="s">
        <v>50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51</v>
      </c>
      <c r="E61" s="34"/>
      <c r="F61" s="103" t="s">
        <v>52</v>
      </c>
      <c r="G61" s="43" t="s">
        <v>51</v>
      </c>
      <c r="H61" s="34"/>
      <c r="I61" s="34"/>
      <c r="J61" s="104" t="s">
        <v>52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53</v>
      </c>
      <c r="E65" s="42"/>
      <c r="F65" s="42"/>
      <c r="G65" s="41" t="s">
        <v>54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51</v>
      </c>
      <c r="E76" s="34"/>
      <c r="F76" s="103" t="s">
        <v>52</v>
      </c>
      <c r="G76" s="43" t="s">
        <v>51</v>
      </c>
      <c r="H76" s="34"/>
      <c r="I76" s="34"/>
      <c r="J76" s="104" t="s">
        <v>52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114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37" t="str">
        <f>E7</f>
        <v>Prodloužení místní komunikace  a  ulice  Kovářská , Vikýřovice</v>
      </c>
      <c r="F85" s="238"/>
      <c r="G85" s="238"/>
      <c r="H85" s="238"/>
      <c r="L85" s="32"/>
    </row>
    <row r="86" spans="2:12" ht="12" customHeight="1">
      <c r="B86" s="20"/>
      <c r="C86" s="27" t="s">
        <v>110</v>
      </c>
      <c r="L86" s="20"/>
    </row>
    <row r="87" spans="2:12" s="1" customFormat="1" ht="16.5" customHeight="1">
      <c r="B87" s="32"/>
      <c r="E87" s="237" t="s">
        <v>111</v>
      </c>
      <c r="F87" s="239"/>
      <c r="G87" s="239"/>
      <c r="H87" s="239"/>
      <c r="L87" s="32"/>
    </row>
    <row r="88" spans="2:12" s="1" customFormat="1" ht="12" customHeight="1">
      <c r="B88" s="32"/>
      <c r="C88" s="27" t="s">
        <v>112</v>
      </c>
      <c r="L88" s="32"/>
    </row>
    <row r="89" spans="2:12" s="1" customFormat="1" ht="16.5" customHeight="1">
      <c r="B89" s="32"/>
      <c r="E89" s="195" t="str">
        <f>E11</f>
        <v>SO 1000 - Ostatní náklady</v>
      </c>
      <c r="F89" s="239"/>
      <c r="G89" s="239"/>
      <c r="H89" s="239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Vikýřovice</v>
      </c>
      <c r="I91" s="27" t="s">
        <v>22</v>
      </c>
      <c r="J91" s="52" t="str">
        <f>IF(J14="","",J14)</f>
        <v>20. 9. 2023</v>
      </c>
      <c r="L91" s="32"/>
    </row>
    <row r="92" spans="2:12" s="1" customFormat="1" ht="6.95" customHeight="1">
      <c r="B92" s="32"/>
      <c r="L92" s="32"/>
    </row>
    <row r="93" spans="2:12" s="1" customFormat="1" ht="15.2" customHeight="1">
      <c r="B93" s="32"/>
      <c r="C93" s="27" t="s">
        <v>24</v>
      </c>
      <c r="F93" s="25" t="str">
        <f>E17</f>
        <v>Obec Vikýřovice</v>
      </c>
      <c r="I93" s="27" t="s">
        <v>30</v>
      </c>
      <c r="J93" s="30" t="str">
        <f>E23</f>
        <v>Ing.Zdeněk Vitásek</v>
      </c>
      <c r="L93" s="32"/>
    </row>
    <row r="94" spans="2:12" s="1" customFormat="1" ht="15.2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Martin Pniok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115</v>
      </c>
      <c r="D96" s="97"/>
      <c r="E96" s="97"/>
      <c r="F96" s="97"/>
      <c r="G96" s="97"/>
      <c r="H96" s="97"/>
      <c r="I96" s="97"/>
      <c r="J96" s="106" t="s">
        <v>116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117</v>
      </c>
      <c r="J98" s="66">
        <f>J122</f>
        <v>0</v>
      </c>
      <c r="L98" s="32"/>
      <c r="AU98" s="17" t="s">
        <v>118</v>
      </c>
    </row>
    <row r="99" spans="2:47" s="8" customFormat="1" ht="24.95" customHeight="1">
      <c r="B99" s="108"/>
      <c r="D99" s="109" t="s">
        <v>658</v>
      </c>
      <c r="E99" s="110"/>
      <c r="F99" s="110"/>
      <c r="G99" s="110"/>
      <c r="H99" s="110"/>
      <c r="I99" s="110"/>
      <c r="J99" s="111">
        <f>J123</f>
        <v>0</v>
      </c>
      <c r="L99" s="108"/>
    </row>
    <row r="100" spans="2:47" s="9" customFormat="1" ht="19.899999999999999" customHeight="1">
      <c r="B100" s="112"/>
      <c r="D100" s="113" t="s">
        <v>659</v>
      </c>
      <c r="E100" s="114"/>
      <c r="F100" s="114"/>
      <c r="G100" s="114"/>
      <c r="H100" s="114"/>
      <c r="I100" s="114"/>
      <c r="J100" s="115">
        <f>J124</f>
        <v>0</v>
      </c>
      <c r="L100" s="112"/>
    </row>
    <row r="101" spans="2:47" s="1" customFormat="1" ht="21.75" customHeight="1">
      <c r="B101" s="32"/>
      <c r="L101" s="32"/>
    </row>
    <row r="102" spans="2:47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47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47" s="1" customFormat="1" ht="24.95" customHeight="1">
      <c r="B107" s="32"/>
      <c r="C107" s="21" t="s">
        <v>123</v>
      </c>
      <c r="L107" s="32"/>
    </row>
    <row r="108" spans="2:47" s="1" customFormat="1" ht="6.95" customHeight="1">
      <c r="B108" s="32"/>
      <c r="L108" s="32"/>
    </row>
    <row r="109" spans="2:47" s="1" customFormat="1" ht="12" customHeight="1">
      <c r="B109" s="32"/>
      <c r="C109" s="27" t="s">
        <v>16</v>
      </c>
      <c r="L109" s="32"/>
    </row>
    <row r="110" spans="2:47" s="1" customFormat="1" ht="16.5" customHeight="1">
      <c r="B110" s="32"/>
      <c r="E110" s="237" t="str">
        <f>E7</f>
        <v>Prodloužení místní komunikace  a  ulice  Kovářská , Vikýřovice</v>
      </c>
      <c r="F110" s="238"/>
      <c r="G110" s="238"/>
      <c r="H110" s="238"/>
      <c r="L110" s="32"/>
    </row>
    <row r="111" spans="2:47" ht="12" customHeight="1">
      <c r="B111" s="20"/>
      <c r="C111" s="27" t="s">
        <v>110</v>
      </c>
      <c r="L111" s="20"/>
    </row>
    <row r="112" spans="2:47" s="1" customFormat="1" ht="16.5" customHeight="1">
      <c r="B112" s="32"/>
      <c r="E112" s="237" t="s">
        <v>111</v>
      </c>
      <c r="F112" s="239"/>
      <c r="G112" s="239"/>
      <c r="H112" s="239"/>
      <c r="L112" s="32"/>
    </row>
    <row r="113" spans="2:65" s="1" customFormat="1" ht="12" customHeight="1">
      <c r="B113" s="32"/>
      <c r="C113" s="27" t="s">
        <v>112</v>
      </c>
      <c r="L113" s="32"/>
    </row>
    <row r="114" spans="2:65" s="1" customFormat="1" ht="16.5" customHeight="1">
      <c r="B114" s="32"/>
      <c r="E114" s="195" t="str">
        <f>E11</f>
        <v>SO 1000 - Ostatní náklady</v>
      </c>
      <c r="F114" s="239"/>
      <c r="G114" s="239"/>
      <c r="H114" s="239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F14</f>
        <v>Vikýřovice</v>
      </c>
      <c r="I116" s="27" t="s">
        <v>22</v>
      </c>
      <c r="J116" s="52" t="str">
        <f>IF(J14="","",J14)</f>
        <v>20. 9. 2023</v>
      </c>
      <c r="L116" s="32"/>
    </row>
    <row r="117" spans="2:65" s="1" customFormat="1" ht="6.95" customHeight="1">
      <c r="B117" s="32"/>
      <c r="L117" s="32"/>
    </row>
    <row r="118" spans="2:65" s="1" customFormat="1" ht="15.2" customHeight="1">
      <c r="B118" s="32"/>
      <c r="C118" s="27" t="s">
        <v>24</v>
      </c>
      <c r="F118" s="25" t="str">
        <f>E17</f>
        <v>Obec Vikýřovice</v>
      </c>
      <c r="I118" s="27" t="s">
        <v>30</v>
      </c>
      <c r="J118" s="30" t="str">
        <f>E23</f>
        <v>Ing.Zdeněk Vitásek</v>
      </c>
      <c r="L118" s="32"/>
    </row>
    <row r="119" spans="2:65" s="1" customFormat="1" ht="15.2" customHeight="1">
      <c r="B119" s="32"/>
      <c r="C119" s="27" t="s">
        <v>28</v>
      </c>
      <c r="F119" s="25" t="str">
        <f>IF(E20="","",E20)</f>
        <v>Vyplň údaj</v>
      </c>
      <c r="I119" s="27" t="s">
        <v>33</v>
      </c>
      <c r="J119" s="30" t="str">
        <f>E26</f>
        <v>Martin Pniok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6"/>
      <c r="C121" s="117" t="s">
        <v>124</v>
      </c>
      <c r="D121" s="118" t="s">
        <v>61</v>
      </c>
      <c r="E121" s="118" t="s">
        <v>57</v>
      </c>
      <c r="F121" s="118" t="s">
        <v>58</v>
      </c>
      <c r="G121" s="118" t="s">
        <v>125</v>
      </c>
      <c r="H121" s="118" t="s">
        <v>126</v>
      </c>
      <c r="I121" s="118" t="s">
        <v>127</v>
      </c>
      <c r="J121" s="118" t="s">
        <v>116</v>
      </c>
      <c r="K121" s="119" t="s">
        <v>128</v>
      </c>
      <c r="L121" s="116"/>
      <c r="M121" s="59" t="s">
        <v>1</v>
      </c>
      <c r="N121" s="60" t="s">
        <v>40</v>
      </c>
      <c r="O121" s="60" t="s">
        <v>129</v>
      </c>
      <c r="P121" s="60" t="s">
        <v>130</v>
      </c>
      <c r="Q121" s="60" t="s">
        <v>131</v>
      </c>
      <c r="R121" s="60" t="s">
        <v>132</v>
      </c>
      <c r="S121" s="60" t="s">
        <v>133</v>
      </c>
      <c r="T121" s="61" t="s">
        <v>134</v>
      </c>
    </row>
    <row r="122" spans="2:65" s="1" customFormat="1" ht="22.9" customHeight="1">
      <c r="B122" s="32"/>
      <c r="C122" s="64" t="s">
        <v>135</v>
      </c>
      <c r="J122" s="120">
        <f>BK122</f>
        <v>0</v>
      </c>
      <c r="L122" s="32"/>
      <c r="M122" s="62"/>
      <c r="N122" s="53"/>
      <c r="O122" s="53"/>
      <c r="P122" s="121">
        <f>P123</f>
        <v>0</v>
      </c>
      <c r="Q122" s="53"/>
      <c r="R122" s="121">
        <f>R123</f>
        <v>0</v>
      </c>
      <c r="S122" s="53"/>
      <c r="T122" s="122">
        <f>T123</f>
        <v>0</v>
      </c>
      <c r="AT122" s="17" t="s">
        <v>75</v>
      </c>
      <c r="AU122" s="17" t="s">
        <v>118</v>
      </c>
      <c r="BK122" s="123">
        <f>BK123</f>
        <v>0</v>
      </c>
    </row>
    <row r="123" spans="2:65" s="11" customFormat="1" ht="25.9" customHeight="1">
      <c r="B123" s="124"/>
      <c r="D123" s="125" t="s">
        <v>75</v>
      </c>
      <c r="E123" s="126" t="s">
        <v>660</v>
      </c>
      <c r="F123" s="126" t="s">
        <v>600</v>
      </c>
      <c r="I123" s="127"/>
      <c r="J123" s="128">
        <f>BK123</f>
        <v>0</v>
      </c>
      <c r="L123" s="124"/>
      <c r="M123" s="129"/>
      <c r="P123" s="130">
        <f>P124</f>
        <v>0</v>
      </c>
      <c r="R123" s="130">
        <f>R124</f>
        <v>0</v>
      </c>
      <c r="T123" s="131">
        <f>T124</f>
        <v>0</v>
      </c>
      <c r="AR123" s="125" t="s">
        <v>145</v>
      </c>
      <c r="AT123" s="132" t="s">
        <v>75</v>
      </c>
      <c r="AU123" s="132" t="s">
        <v>76</v>
      </c>
      <c r="AY123" s="125" t="s">
        <v>138</v>
      </c>
      <c r="BK123" s="133">
        <f>BK124</f>
        <v>0</v>
      </c>
    </row>
    <row r="124" spans="2:65" s="11" customFormat="1" ht="22.9" customHeight="1">
      <c r="B124" s="124"/>
      <c r="D124" s="125" t="s">
        <v>75</v>
      </c>
      <c r="E124" s="134" t="s">
        <v>661</v>
      </c>
      <c r="F124" s="134" t="s">
        <v>600</v>
      </c>
      <c r="I124" s="127"/>
      <c r="J124" s="135">
        <f>BK124</f>
        <v>0</v>
      </c>
      <c r="L124" s="124"/>
      <c r="M124" s="129"/>
      <c r="P124" s="130">
        <f>SUM(P125:P153)</f>
        <v>0</v>
      </c>
      <c r="R124" s="130">
        <f>SUM(R125:R153)</f>
        <v>0</v>
      </c>
      <c r="T124" s="131">
        <f>SUM(T125:T153)</f>
        <v>0</v>
      </c>
      <c r="AR124" s="125" t="s">
        <v>145</v>
      </c>
      <c r="AT124" s="132" t="s">
        <v>75</v>
      </c>
      <c r="AU124" s="132" t="s">
        <v>83</v>
      </c>
      <c r="AY124" s="125" t="s">
        <v>138</v>
      </c>
      <c r="BK124" s="133">
        <f>SUM(BK125:BK153)</f>
        <v>0</v>
      </c>
    </row>
    <row r="125" spans="2:65" s="1" customFormat="1" ht="16.5" customHeight="1">
      <c r="B125" s="32"/>
      <c r="C125" s="136" t="s">
        <v>83</v>
      </c>
      <c r="D125" s="136" t="s">
        <v>140</v>
      </c>
      <c r="E125" s="137" t="s">
        <v>662</v>
      </c>
      <c r="F125" s="138" t="s">
        <v>663</v>
      </c>
      <c r="G125" s="139" t="s">
        <v>621</v>
      </c>
      <c r="H125" s="140">
        <v>1</v>
      </c>
      <c r="I125" s="141"/>
      <c r="J125" s="142">
        <f>ROUND(I125*H125,2)</f>
        <v>0</v>
      </c>
      <c r="K125" s="138" t="s">
        <v>1</v>
      </c>
      <c r="L125" s="32"/>
      <c r="M125" s="143" t="s">
        <v>1</v>
      </c>
      <c r="N125" s="144" t="s">
        <v>41</v>
      </c>
      <c r="P125" s="145">
        <f>O125*H125</f>
        <v>0</v>
      </c>
      <c r="Q125" s="145">
        <v>0</v>
      </c>
      <c r="R125" s="145">
        <f>Q125*H125</f>
        <v>0</v>
      </c>
      <c r="S125" s="145">
        <v>0</v>
      </c>
      <c r="T125" s="146">
        <f>S125*H125</f>
        <v>0</v>
      </c>
      <c r="AR125" s="147" t="s">
        <v>664</v>
      </c>
      <c r="AT125" s="147" t="s">
        <v>140</v>
      </c>
      <c r="AU125" s="147" t="s">
        <v>85</v>
      </c>
      <c r="AY125" s="17" t="s">
        <v>138</v>
      </c>
      <c r="BE125" s="148">
        <f>IF(N125="základní",J125,0)</f>
        <v>0</v>
      </c>
      <c r="BF125" s="148">
        <f>IF(N125="snížená",J125,0)</f>
        <v>0</v>
      </c>
      <c r="BG125" s="148">
        <f>IF(N125="zákl. přenesená",J125,0)</f>
        <v>0</v>
      </c>
      <c r="BH125" s="148">
        <f>IF(N125="sníž. přenesená",J125,0)</f>
        <v>0</v>
      </c>
      <c r="BI125" s="148">
        <f>IF(N125="nulová",J125,0)</f>
        <v>0</v>
      </c>
      <c r="BJ125" s="17" t="s">
        <v>83</v>
      </c>
      <c r="BK125" s="148">
        <f>ROUND(I125*H125,2)</f>
        <v>0</v>
      </c>
      <c r="BL125" s="17" t="s">
        <v>664</v>
      </c>
      <c r="BM125" s="147" t="s">
        <v>665</v>
      </c>
    </row>
    <row r="126" spans="2:65" s="1" customFormat="1" ht="16.5" customHeight="1">
      <c r="B126" s="32"/>
      <c r="C126" s="136" t="s">
        <v>85</v>
      </c>
      <c r="D126" s="136" t="s">
        <v>140</v>
      </c>
      <c r="E126" s="137" t="s">
        <v>666</v>
      </c>
      <c r="F126" s="138" t="s">
        <v>667</v>
      </c>
      <c r="G126" s="139" t="s">
        <v>621</v>
      </c>
      <c r="H126" s="140">
        <v>1</v>
      </c>
      <c r="I126" s="141"/>
      <c r="J126" s="142">
        <f>ROUND(I126*H126,2)</f>
        <v>0</v>
      </c>
      <c r="K126" s="138" t="s">
        <v>1</v>
      </c>
      <c r="L126" s="32"/>
      <c r="M126" s="143" t="s">
        <v>1</v>
      </c>
      <c r="N126" s="144" t="s">
        <v>41</v>
      </c>
      <c r="P126" s="145">
        <f>O126*H126</f>
        <v>0</v>
      </c>
      <c r="Q126" s="145">
        <v>0</v>
      </c>
      <c r="R126" s="145">
        <f>Q126*H126</f>
        <v>0</v>
      </c>
      <c r="S126" s="145">
        <v>0</v>
      </c>
      <c r="T126" s="146">
        <f>S126*H126</f>
        <v>0</v>
      </c>
      <c r="AR126" s="147" t="s">
        <v>664</v>
      </c>
      <c r="AT126" s="147" t="s">
        <v>140</v>
      </c>
      <c r="AU126" s="147" t="s">
        <v>85</v>
      </c>
      <c r="AY126" s="17" t="s">
        <v>138</v>
      </c>
      <c r="BE126" s="148">
        <f>IF(N126="základní",J126,0)</f>
        <v>0</v>
      </c>
      <c r="BF126" s="148">
        <f>IF(N126="snížená",J126,0)</f>
        <v>0</v>
      </c>
      <c r="BG126" s="148">
        <f>IF(N126="zákl. přenesená",J126,0)</f>
        <v>0</v>
      </c>
      <c r="BH126" s="148">
        <f>IF(N126="sníž. přenesená",J126,0)</f>
        <v>0</v>
      </c>
      <c r="BI126" s="148">
        <f>IF(N126="nulová",J126,0)</f>
        <v>0</v>
      </c>
      <c r="BJ126" s="17" t="s">
        <v>83</v>
      </c>
      <c r="BK126" s="148">
        <f>ROUND(I126*H126,2)</f>
        <v>0</v>
      </c>
      <c r="BL126" s="17" t="s">
        <v>664</v>
      </c>
      <c r="BM126" s="147" t="s">
        <v>668</v>
      </c>
    </row>
    <row r="127" spans="2:65" s="13" customFormat="1" ht="22.5">
      <c r="B127" s="157"/>
      <c r="D127" s="150" t="s">
        <v>151</v>
      </c>
      <c r="E127" s="158" t="s">
        <v>1</v>
      </c>
      <c r="F127" s="159" t="s">
        <v>669</v>
      </c>
      <c r="H127" s="158" t="s">
        <v>1</v>
      </c>
      <c r="I127" s="160"/>
      <c r="L127" s="157"/>
      <c r="M127" s="161"/>
      <c r="T127" s="162"/>
      <c r="AT127" s="158" t="s">
        <v>151</v>
      </c>
      <c r="AU127" s="158" t="s">
        <v>85</v>
      </c>
      <c r="AV127" s="13" t="s">
        <v>83</v>
      </c>
      <c r="AW127" s="13" t="s">
        <v>32</v>
      </c>
      <c r="AX127" s="13" t="s">
        <v>76</v>
      </c>
      <c r="AY127" s="158" t="s">
        <v>138</v>
      </c>
    </row>
    <row r="128" spans="2:65" s="12" customFormat="1" ht="11.25">
      <c r="B128" s="149"/>
      <c r="D128" s="150" t="s">
        <v>151</v>
      </c>
      <c r="E128" s="151" t="s">
        <v>1</v>
      </c>
      <c r="F128" s="152" t="s">
        <v>83</v>
      </c>
      <c r="H128" s="153">
        <v>1</v>
      </c>
      <c r="I128" s="154"/>
      <c r="L128" s="149"/>
      <c r="M128" s="155"/>
      <c r="T128" s="156"/>
      <c r="AT128" s="151" t="s">
        <v>151</v>
      </c>
      <c r="AU128" s="151" t="s">
        <v>85</v>
      </c>
      <c r="AV128" s="12" t="s">
        <v>85</v>
      </c>
      <c r="AW128" s="12" t="s">
        <v>32</v>
      </c>
      <c r="AX128" s="12" t="s">
        <v>83</v>
      </c>
      <c r="AY128" s="151" t="s">
        <v>138</v>
      </c>
    </row>
    <row r="129" spans="2:65" s="1" customFormat="1" ht="21.75" customHeight="1">
      <c r="B129" s="32"/>
      <c r="C129" s="136" t="s">
        <v>153</v>
      </c>
      <c r="D129" s="136" t="s">
        <v>140</v>
      </c>
      <c r="E129" s="137" t="s">
        <v>670</v>
      </c>
      <c r="F129" s="138" t="s">
        <v>671</v>
      </c>
      <c r="G129" s="139" t="s">
        <v>621</v>
      </c>
      <c r="H129" s="140">
        <v>1</v>
      </c>
      <c r="I129" s="141"/>
      <c r="J129" s="142">
        <f>ROUND(I129*H129,2)</f>
        <v>0</v>
      </c>
      <c r="K129" s="138" t="s">
        <v>1</v>
      </c>
      <c r="L129" s="32"/>
      <c r="M129" s="143" t="s">
        <v>1</v>
      </c>
      <c r="N129" s="144" t="s">
        <v>41</v>
      </c>
      <c r="P129" s="145">
        <f>O129*H129</f>
        <v>0</v>
      </c>
      <c r="Q129" s="145">
        <v>0</v>
      </c>
      <c r="R129" s="145">
        <f>Q129*H129</f>
        <v>0</v>
      </c>
      <c r="S129" s="145">
        <v>0</v>
      </c>
      <c r="T129" s="146">
        <f>S129*H129</f>
        <v>0</v>
      </c>
      <c r="AR129" s="147" t="s">
        <v>664</v>
      </c>
      <c r="AT129" s="147" t="s">
        <v>140</v>
      </c>
      <c r="AU129" s="147" t="s">
        <v>85</v>
      </c>
      <c r="AY129" s="17" t="s">
        <v>138</v>
      </c>
      <c r="BE129" s="148">
        <f>IF(N129="základní",J129,0)</f>
        <v>0</v>
      </c>
      <c r="BF129" s="148">
        <f>IF(N129="snížená",J129,0)</f>
        <v>0</v>
      </c>
      <c r="BG129" s="148">
        <f>IF(N129="zákl. přenesená",J129,0)</f>
        <v>0</v>
      </c>
      <c r="BH129" s="148">
        <f>IF(N129="sníž. přenesená",J129,0)</f>
        <v>0</v>
      </c>
      <c r="BI129" s="148">
        <f>IF(N129="nulová",J129,0)</f>
        <v>0</v>
      </c>
      <c r="BJ129" s="17" t="s">
        <v>83</v>
      </c>
      <c r="BK129" s="148">
        <f>ROUND(I129*H129,2)</f>
        <v>0</v>
      </c>
      <c r="BL129" s="17" t="s">
        <v>664</v>
      </c>
      <c r="BM129" s="147" t="s">
        <v>672</v>
      </c>
    </row>
    <row r="130" spans="2:65" s="13" customFormat="1" ht="22.5">
      <c r="B130" s="157"/>
      <c r="D130" s="150" t="s">
        <v>151</v>
      </c>
      <c r="E130" s="158" t="s">
        <v>1</v>
      </c>
      <c r="F130" s="159" t="s">
        <v>673</v>
      </c>
      <c r="H130" s="158" t="s">
        <v>1</v>
      </c>
      <c r="I130" s="160"/>
      <c r="L130" s="157"/>
      <c r="M130" s="161"/>
      <c r="T130" s="162"/>
      <c r="AT130" s="158" t="s">
        <v>151</v>
      </c>
      <c r="AU130" s="158" t="s">
        <v>85</v>
      </c>
      <c r="AV130" s="13" t="s">
        <v>83</v>
      </c>
      <c r="AW130" s="13" t="s">
        <v>32</v>
      </c>
      <c r="AX130" s="13" t="s">
        <v>76</v>
      </c>
      <c r="AY130" s="158" t="s">
        <v>138</v>
      </c>
    </row>
    <row r="131" spans="2:65" s="13" customFormat="1" ht="22.5">
      <c r="B131" s="157"/>
      <c r="D131" s="150" t="s">
        <v>151</v>
      </c>
      <c r="E131" s="158" t="s">
        <v>1</v>
      </c>
      <c r="F131" s="159" t="s">
        <v>674</v>
      </c>
      <c r="H131" s="158" t="s">
        <v>1</v>
      </c>
      <c r="I131" s="160"/>
      <c r="L131" s="157"/>
      <c r="M131" s="161"/>
      <c r="T131" s="162"/>
      <c r="AT131" s="158" t="s">
        <v>151</v>
      </c>
      <c r="AU131" s="158" t="s">
        <v>85</v>
      </c>
      <c r="AV131" s="13" t="s">
        <v>83</v>
      </c>
      <c r="AW131" s="13" t="s">
        <v>32</v>
      </c>
      <c r="AX131" s="13" t="s">
        <v>76</v>
      </c>
      <c r="AY131" s="158" t="s">
        <v>138</v>
      </c>
    </row>
    <row r="132" spans="2:65" s="12" customFormat="1" ht="11.25">
      <c r="B132" s="149"/>
      <c r="D132" s="150" t="s">
        <v>151</v>
      </c>
      <c r="E132" s="151" t="s">
        <v>1</v>
      </c>
      <c r="F132" s="152" t="s">
        <v>83</v>
      </c>
      <c r="H132" s="153">
        <v>1</v>
      </c>
      <c r="I132" s="154"/>
      <c r="L132" s="149"/>
      <c r="M132" s="155"/>
      <c r="T132" s="156"/>
      <c r="AT132" s="151" t="s">
        <v>151</v>
      </c>
      <c r="AU132" s="151" t="s">
        <v>85</v>
      </c>
      <c r="AV132" s="12" t="s">
        <v>85</v>
      </c>
      <c r="AW132" s="12" t="s">
        <v>32</v>
      </c>
      <c r="AX132" s="12" t="s">
        <v>83</v>
      </c>
      <c r="AY132" s="151" t="s">
        <v>138</v>
      </c>
    </row>
    <row r="133" spans="2:65" s="1" customFormat="1" ht="16.5" customHeight="1">
      <c r="B133" s="32"/>
      <c r="C133" s="136" t="s">
        <v>145</v>
      </c>
      <c r="D133" s="136" t="s">
        <v>140</v>
      </c>
      <c r="E133" s="137" t="s">
        <v>675</v>
      </c>
      <c r="F133" s="138" t="s">
        <v>676</v>
      </c>
      <c r="G133" s="139" t="s">
        <v>621</v>
      </c>
      <c r="H133" s="140">
        <v>1</v>
      </c>
      <c r="I133" s="141"/>
      <c r="J133" s="142">
        <f>ROUND(I133*H133,2)</f>
        <v>0</v>
      </c>
      <c r="K133" s="138" t="s">
        <v>1</v>
      </c>
      <c r="L133" s="32"/>
      <c r="M133" s="143" t="s">
        <v>1</v>
      </c>
      <c r="N133" s="144" t="s">
        <v>41</v>
      </c>
      <c r="P133" s="145">
        <f>O133*H133</f>
        <v>0</v>
      </c>
      <c r="Q133" s="145">
        <v>0</v>
      </c>
      <c r="R133" s="145">
        <f>Q133*H133</f>
        <v>0</v>
      </c>
      <c r="S133" s="145">
        <v>0</v>
      </c>
      <c r="T133" s="146">
        <f>S133*H133</f>
        <v>0</v>
      </c>
      <c r="AR133" s="147" t="s">
        <v>664</v>
      </c>
      <c r="AT133" s="147" t="s">
        <v>140</v>
      </c>
      <c r="AU133" s="147" t="s">
        <v>85</v>
      </c>
      <c r="AY133" s="17" t="s">
        <v>138</v>
      </c>
      <c r="BE133" s="148">
        <f>IF(N133="základní",J133,0)</f>
        <v>0</v>
      </c>
      <c r="BF133" s="148">
        <f>IF(N133="snížená",J133,0)</f>
        <v>0</v>
      </c>
      <c r="BG133" s="148">
        <f>IF(N133="zákl. přenesená",J133,0)</f>
        <v>0</v>
      </c>
      <c r="BH133" s="148">
        <f>IF(N133="sníž. přenesená",J133,0)</f>
        <v>0</v>
      </c>
      <c r="BI133" s="148">
        <f>IF(N133="nulová",J133,0)</f>
        <v>0</v>
      </c>
      <c r="BJ133" s="17" t="s">
        <v>83</v>
      </c>
      <c r="BK133" s="148">
        <f>ROUND(I133*H133,2)</f>
        <v>0</v>
      </c>
      <c r="BL133" s="17" t="s">
        <v>664</v>
      </c>
      <c r="BM133" s="147" t="s">
        <v>677</v>
      </c>
    </row>
    <row r="134" spans="2:65" s="13" customFormat="1" ht="33.75">
      <c r="B134" s="157"/>
      <c r="D134" s="150" t="s">
        <v>151</v>
      </c>
      <c r="E134" s="158" t="s">
        <v>1</v>
      </c>
      <c r="F134" s="159" t="s">
        <v>678</v>
      </c>
      <c r="H134" s="158" t="s">
        <v>1</v>
      </c>
      <c r="I134" s="160"/>
      <c r="L134" s="157"/>
      <c r="M134" s="161"/>
      <c r="T134" s="162"/>
      <c r="AT134" s="158" t="s">
        <v>151</v>
      </c>
      <c r="AU134" s="158" t="s">
        <v>85</v>
      </c>
      <c r="AV134" s="13" t="s">
        <v>83</v>
      </c>
      <c r="AW134" s="13" t="s">
        <v>32</v>
      </c>
      <c r="AX134" s="13" t="s">
        <v>76</v>
      </c>
      <c r="AY134" s="158" t="s">
        <v>138</v>
      </c>
    </row>
    <row r="135" spans="2:65" s="13" customFormat="1" ht="11.25">
      <c r="B135" s="157"/>
      <c r="D135" s="150" t="s">
        <v>151</v>
      </c>
      <c r="E135" s="158" t="s">
        <v>1</v>
      </c>
      <c r="F135" s="159" t="s">
        <v>679</v>
      </c>
      <c r="H135" s="158" t="s">
        <v>1</v>
      </c>
      <c r="I135" s="160"/>
      <c r="L135" s="157"/>
      <c r="M135" s="161"/>
      <c r="T135" s="162"/>
      <c r="AT135" s="158" t="s">
        <v>151</v>
      </c>
      <c r="AU135" s="158" t="s">
        <v>85</v>
      </c>
      <c r="AV135" s="13" t="s">
        <v>83</v>
      </c>
      <c r="AW135" s="13" t="s">
        <v>32</v>
      </c>
      <c r="AX135" s="13" t="s">
        <v>76</v>
      </c>
      <c r="AY135" s="158" t="s">
        <v>138</v>
      </c>
    </row>
    <row r="136" spans="2:65" s="12" customFormat="1" ht="11.25">
      <c r="B136" s="149"/>
      <c r="D136" s="150" t="s">
        <v>151</v>
      </c>
      <c r="E136" s="151" t="s">
        <v>1</v>
      </c>
      <c r="F136" s="152" t="s">
        <v>83</v>
      </c>
      <c r="H136" s="153">
        <v>1</v>
      </c>
      <c r="I136" s="154"/>
      <c r="L136" s="149"/>
      <c r="M136" s="155"/>
      <c r="T136" s="156"/>
      <c r="AT136" s="151" t="s">
        <v>151</v>
      </c>
      <c r="AU136" s="151" t="s">
        <v>85</v>
      </c>
      <c r="AV136" s="12" t="s">
        <v>85</v>
      </c>
      <c r="AW136" s="12" t="s">
        <v>32</v>
      </c>
      <c r="AX136" s="12" t="s">
        <v>83</v>
      </c>
      <c r="AY136" s="151" t="s">
        <v>138</v>
      </c>
    </row>
    <row r="137" spans="2:65" s="1" customFormat="1" ht="16.5" customHeight="1">
      <c r="B137" s="32"/>
      <c r="C137" s="136" t="s">
        <v>162</v>
      </c>
      <c r="D137" s="136" t="s">
        <v>140</v>
      </c>
      <c r="E137" s="137" t="s">
        <v>680</v>
      </c>
      <c r="F137" s="138" t="s">
        <v>681</v>
      </c>
      <c r="G137" s="139" t="s">
        <v>621</v>
      </c>
      <c r="H137" s="140">
        <v>1</v>
      </c>
      <c r="I137" s="141"/>
      <c r="J137" s="142">
        <f>ROUND(I137*H137,2)</f>
        <v>0</v>
      </c>
      <c r="K137" s="138" t="s">
        <v>1</v>
      </c>
      <c r="L137" s="32"/>
      <c r="M137" s="143" t="s">
        <v>1</v>
      </c>
      <c r="N137" s="144" t="s">
        <v>41</v>
      </c>
      <c r="P137" s="145">
        <f>O137*H137</f>
        <v>0</v>
      </c>
      <c r="Q137" s="145">
        <v>0</v>
      </c>
      <c r="R137" s="145">
        <f>Q137*H137</f>
        <v>0</v>
      </c>
      <c r="S137" s="145">
        <v>0</v>
      </c>
      <c r="T137" s="146">
        <f>S137*H137</f>
        <v>0</v>
      </c>
      <c r="AR137" s="147" t="s">
        <v>664</v>
      </c>
      <c r="AT137" s="147" t="s">
        <v>140</v>
      </c>
      <c r="AU137" s="147" t="s">
        <v>85</v>
      </c>
      <c r="AY137" s="17" t="s">
        <v>138</v>
      </c>
      <c r="BE137" s="148">
        <f>IF(N137="základní",J137,0)</f>
        <v>0</v>
      </c>
      <c r="BF137" s="148">
        <f>IF(N137="snížená",J137,0)</f>
        <v>0</v>
      </c>
      <c r="BG137" s="148">
        <f>IF(N137="zákl. přenesená",J137,0)</f>
        <v>0</v>
      </c>
      <c r="BH137" s="148">
        <f>IF(N137="sníž. přenesená",J137,0)</f>
        <v>0</v>
      </c>
      <c r="BI137" s="148">
        <f>IF(N137="nulová",J137,0)</f>
        <v>0</v>
      </c>
      <c r="BJ137" s="17" t="s">
        <v>83</v>
      </c>
      <c r="BK137" s="148">
        <f>ROUND(I137*H137,2)</f>
        <v>0</v>
      </c>
      <c r="BL137" s="17" t="s">
        <v>664</v>
      </c>
      <c r="BM137" s="147" t="s">
        <v>682</v>
      </c>
    </row>
    <row r="138" spans="2:65" s="13" customFormat="1" ht="22.5">
      <c r="B138" s="157"/>
      <c r="D138" s="150" t="s">
        <v>151</v>
      </c>
      <c r="E138" s="158" t="s">
        <v>1</v>
      </c>
      <c r="F138" s="159" t="s">
        <v>683</v>
      </c>
      <c r="H138" s="158" t="s">
        <v>1</v>
      </c>
      <c r="I138" s="160"/>
      <c r="L138" s="157"/>
      <c r="M138" s="161"/>
      <c r="T138" s="162"/>
      <c r="AT138" s="158" t="s">
        <v>151</v>
      </c>
      <c r="AU138" s="158" t="s">
        <v>85</v>
      </c>
      <c r="AV138" s="13" t="s">
        <v>83</v>
      </c>
      <c r="AW138" s="13" t="s">
        <v>32</v>
      </c>
      <c r="AX138" s="13" t="s">
        <v>76</v>
      </c>
      <c r="AY138" s="158" t="s">
        <v>138</v>
      </c>
    </row>
    <row r="139" spans="2:65" s="13" customFormat="1" ht="11.25">
      <c r="B139" s="157"/>
      <c r="D139" s="150" t="s">
        <v>151</v>
      </c>
      <c r="E139" s="158" t="s">
        <v>1</v>
      </c>
      <c r="F139" s="159" t="s">
        <v>679</v>
      </c>
      <c r="H139" s="158" t="s">
        <v>1</v>
      </c>
      <c r="I139" s="160"/>
      <c r="L139" s="157"/>
      <c r="M139" s="161"/>
      <c r="T139" s="162"/>
      <c r="AT139" s="158" t="s">
        <v>151</v>
      </c>
      <c r="AU139" s="158" t="s">
        <v>85</v>
      </c>
      <c r="AV139" s="13" t="s">
        <v>83</v>
      </c>
      <c r="AW139" s="13" t="s">
        <v>32</v>
      </c>
      <c r="AX139" s="13" t="s">
        <v>76</v>
      </c>
      <c r="AY139" s="158" t="s">
        <v>138</v>
      </c>
    </row>
    <row r="140" spans="2:65" s="13" customFormat="1" ht="11.25">
      <c r="B140" s="157"/>
      <c r="D140" s="150" t="s">
        <v>151</v>
      </c>
      <c r="E140" s="158" t="s">
        <v>1</v>
      </c>
      <c r="F140" s="159" t="s">
        <v>684</v>
      </c>
      <c r="H140" s="158" t="s">
        <v>1</v>
      </c>
      <c r="I140" s="160"/>
      <c r="L140" s="157"/>
      <c r="M140" s="161"/>
      <c r="T140" s="162"/>
      <c r="AT140" s="158" t="s">
        <v>151</v>
      </c>
      <c r="AU140" s="158" t="s">
        <v>85</v>
      </c>
      <c r="AV140" s="13" t="s">
        <v>83</v>
      </c>
      <c r="AW140" s="13" t="s">
        <v>32</v>
      </c>
      <c r="AX140" s="13" t="s">
        <v>76</v>
      </c>
      <c r="AY140" s="158" t="s">
        <v>138</v>
      </c>
    </row>
    <row r="141" spans="2:65" s="12" customFormat="1" ht="11.25">
      <c r="B141" s="149"/>
      <c r="D141" s="150" t="s">
        <v>151</v>
      </c>
      <c r="E141" s="151" t="s">
        <v>1</v>
      </c>
      <c r="F141" s="152" t="s">
        <v>83</v>
      </c>
      <c r="H141" s="153">
        <v>1</v>
      </c>
      <c r="I141" s="154"/>
      <c r="L141" s="149"/>
      <c r="M141" s="155"/>
      <c r="T141" s="156"/>
      <c r="AT141" s="151" t="s">
        <v>151</v>
      </c>
      <c r="AU141" s="151" t="s">
        <v>85</v>
      </c>
      <c r="AV141" s="12" t="s">
        <v>85</v>
      </c>
      <c r="AW141" s="12" t="s">
        <v>32</v>
      </c>
      <c r="AX141" s="12" t="s">
        <v>83</v>
      </c>
      <c r="AY141" s="151" t="s">
        <v>138</v>
      </c>
    </row>
    <row r="142" spans="2:65" s="1" customFormat="1" ht="16.5" customHeight="1">
      <c r="B142" s="32"/>
      <c r="C142" s="136" t="s">
        <v>169</v>
      </c>
      <c r="D142" s="136" t="s">
        <v>140</v>
      </c>
      <c r="E142" s="137" t="s">
        <v>685</v>
      </c>
      <c r="F142" s="138" t="s">
        <v>686</v>
      </c>
      <c r="G142" s="139" t="s">
        <v>621</v>
      </c>
      <c r="H142" s="140">
        <v>1</v>
      </c>
      <c r="I142" s="141"/>
      <c r="J142" s="142">
        <f>ROUND(I142*H142,2)</f>
        <v>0</v>
      </c>
      <c r="K142" s="138" t="s">
        <v>1</v>
      </c>
      <c r="L142" s="32"/>
      <c r="M142" s="143" t="s">
        <v>1</v>
      </c>
      <c r="N142" s="144" t="s">
        <v>41</v>
      </c>
      <c r="P142" s="145">
        <f>O142*H142</f>
        <v>0</v>
      </c>
      <c r="Q142" s="145">
        <v>0</v>
      </c>
      <c r="R142" s="145">
        <f>Q142*H142</f>
        <v>0</v>
      </c>
      <c r="S142" s="145">
        <v>0</v>
      </c>
      <c r="T142" s="146">
        <f>S142*H142</f>
        <v>0</v>
      </c>
      <c r="AR142" s="147" t="s">
        <v>664</v>
      </c>
      <c r="AT142" s="147" t="s">
        <v>140</v>
      </c>
      <c r="AU142" s="147" t="s">
        <v>85</v>
      </c>
      <c r="AY142" s="17" t="s">
        <v>138</v>
      </c>
      <c r="BE142" s="148">
        <f>IF(N142="základní",J142,0)</f>
        <v>0</v>
      </c>
      <c r="BF142" s="148">
        <f>IF(N142="snížená",J142,0)</f>
        <v>0</v>
      </c>
      <c r="BG142" s="148">
        <f>IF(N142="zákl. přenesená",J142,0)</f>
        <v>0</v>
      </c>
      <c r="BH142" s="148">
        <f>IF(N142="sníž. přenesená",J142,0)</f>
        <v>0</v>
      </c>
      <c r="BI142" s="148">
        <f>IF(N142="nulová",J142,0)</f>
        <v>0</v>
      </c>
      <c r="BJ142" s="17" t="s">
        <v>83</v>
      </c>
      <c r="BK142" s="148">
        <f>ROUND(I142*H142,2)</f>
        <v>0</v>
      </c>
      <c r="BL142" s="17" t="s">
        <v>664</v>
      </c>
      <c r="BM142" s="147" t="s">
        <v>687</v>
      </c>
    </row>
    <row r="143" spans="2:65" s="1" customFormat="1" ht="16.5" customHeight="1">
      <c r="B143" s="32"/>
      <c r="C143" s="136" t="s">
        <v>175</v>
      </c>
      <c r="D143" s="136" t="s">
        <v>140</v>
      </c>
      <c r="E143" s="137" t="s">
        <v>688</v>
      </c>
      <c r="F143" s="138" t="s">
        <v>689</v>
      </c>
      <c r="G143" s="139" t="s">
        <v>621</v>
      </c>
      <c r="H143" s="140">
        <v>1</v>
      </c>
      <c r="I143" s="141"/>
      <c r="J143" s="142">
        <f>ROUND(I143*H143,2)</f>
        <v>0</v>
      </c>
      <c r="K143" s="138" t="s">
        <v>1</v>
      </c>
      <c r="L143" s="32"/>
      <c r="M143" s="143" t="s">
        <v>1</v>
      </c>
      <c r="N143" s="144" t="s">
        <v>41</v>
      </c>
      <c r="P143" s="145">
        <f>O143*H143</f>
        <v>0</v>
      </c>
      <c r="Q143" s="145">
        <v>0</v>
      </c>
      <c r="R143" s="145">
        <f>Q143*H143</f>
        <v>0</v>
      </c>
      <c r="S143" s="145">
        <v>0</v>
      </c>
      <c r="T143" s="146">
        <f>S143*H143</f>
        <v>0</v>
      </c>
      <c r="AR143" s="147" t="s">
        <v>664</v>
      </c>
      <c r="AT143" s="147" t="s">
        <v>140</v>
      </c>
      <c r="AU143" s="147" t="s">
        <v>85</v>
      </c>
      <c r="AY143" s="17" t="s">
        <v>138</v>
      </c>
      <c r="BE143" s="148">
        <f>IF(N143="základní",J143,0)</f>
        <v>0</v>
      </c>
      <c r="BF143" s="148">
        <f>IF(N143="snížená",J143,0)</f>
        <v>0</v>
      </c>
      <c r="BG143" s="148">
        <f>IF(N143="zákl. přenesená",J143,0)</f>
        <v>0</v>
      </c>
      <c r="BH143" s="148">
        <f>IF(N143="sníž. přenesená",J143,0)</f>
        <v>0</v>
      </c>
      <c r="BI143" s="148">
        <f>IF(N143="nulová",J143,0)</f>
        <v>0</v>
      </c>
      <c r="BJ143" s="17" t="s">
        <v>83</v>
      </c>
      <c r="BK143" s="148">
        <f>ROUND(I143*H143,2)</f>
        <v>0</v>
      </c>
      <c r="BL143" s="17" t="s">
        <v>664</v>
      </c>
      <c r="BM143" s="147" t="s">
        <v>690</v>
      </c>
    </row>
    <row r="144" spans="2:65" s="1" customFormat="1" ht="16.5" customHeight="1">
      <c r="B144" s="32"/>
      <c r="C144" s="136" t="s">
        <v>181</v>
      </c>
      <c r="D144" s="136" t="s">
        <v>140</v>
      </c>
      <c r="E144" s="137" t="s">
        <v>691</v>
      </c>
      <c r="F144" s="138" t="s">
        <v>692</v>
      </c>
      <c r="G144" s="139" t="s">
        <v>621</v>
      </c>
      <c r="H144" s="140">
        <v>1</v>
      </c>
      <c r="I144" s="141"/>
      <c r="J144" s="142">
        <f>ROUND(I144*H144,2)</f>
        <v>0</v>
      </c>
      <c r="K144" s="138" t="s">
        <v>1</v>
      </c>
      <c r="L144" s="32"/>
      <c r="M144" s="143" t="s">
        <v>1</v>
      </c>
      <c r="N144" s="144" t="s">
        <v>41</v>
      </c>
      <c r="P144" s="145">
        <f>O144*H144</f>
        <v>0</v>
      </c>
      <c r="Q144" s="145">
        <v>0</v>
      </c>
      <c r="R144" s="145">
        <f>Q144*H144</f>
        <v>0</v>
      </c>
      <c r="S144" s="145">
        <v>0</v>
      </c>
      <c r="T144" s="146">
        <f>S144*H144</f>
        <v>0</v>
      </c>
      <c r="AR144" s="147" t="s">
        <v>664</v>
      </c>
      <c r="AT144" s="147" t="s">
        <v>140</v>
      </c>
      <c r="AU144" s="147" t="s">
        <v>85</v>
      </c>
      <c r="AY144" s="17" t="s">
        <v>138</v>
      </c>
      <c r="BE144" s="148">
        <f>IF(N144="základní",J144,0)</f>
        <v>0</v>
      </c>
      <c r="BF144" s="148">
        <f>IF(N144="snížená",J144,0)</f>
        <v>0</v>
      </c>
      <c r="BG144" s="148">
        <f>IF(N144="zákl. přenesená",J144,0)</f>
        <v>0</v>
      </c>
      <c r="BH144" s="148">
        <f>IF(N144="sníž. přenesená",J144,0)</f>
        <v>0</v>
      </c>
      <c r="BI144" s="148">
        <f>IF(N144="nulová",J144,0)</f>
        <v>0</v>
      </c>
      <c r="BJ144" s="17" t="s">
        <v>83</v>
      </c>
      <c r="BK144" s="148">
        <f>ROUND(I144*H144,2)</f>
        <v>0</v>
      </c>
      <c r="BL144" s="17" t="s">
        <v>664</v>
      </c>
      <c r="BM144" s="147" t="s">
        <v>693</v>
      </c>
    </row>
    <row r="145" spans="2:65" s="1" customFormat="1" ht="16.5" customHeight="1">
      <c r="B145" s="32"/>
      <c r="C145" s="136" t="s">
        <v>179</v>
      </c>
      <c r="D145" s="136" t="s">
        <v>140</v>
      </c>
      <c r="E145" s="137" t="s">
        <v>694</v>
      </c>
      <c r="F145" s="138" t="s">
        <v>695</v>
      </c>
      <c r="G145" s="139" t="s">
        <v>621</v>
      </c>
      <c r="H145" s="140">
        <v>1</v>
      </c>
      <c r="I145" s="141"/>
      <c r="J145" s="142">
        <f>ROUND(I145*H145,2)</f>
        <v>0</v>
      </c>
      <c r="K145" s="138" t="s">
        <v>1</v>
      </c>
      <c r="L145" s="32"/>
      <c r="M145" s="143" t="s">
        <v>1</v>
      </c>
      <c r="N145" s="144" t="s">
        <v>41</v>
      </c>
      <c r="P145" s="145">
        <f>O145*H145</f>
        <v>0</v>
      </c>
      <c r="Q145" s="145">
        <v>0</v>
      </c>
      <c r="R145" s="145">
        <f>Q145*H145</f>
        <v>0</v>
      </c>
      <c r="S145" s="145">
        <v>0</v>
      </c>
      <c r="T145" s="146">
        <f>S145*H145</f>
        <v>0</v>
      </c>
      <c r="AR145" s="147" t="s">
        <v>664</v>
      </c>
      <c r="AT145" s="147" t="s">
        <v>140</v>
      </c>
      <c r="AU145" s="147" t="s">
        <v>85</v>
      </c>
      <c r="AY145" s="17" t="s">
        <v>138</v>
      </c>
      <c r="BE145" s="148">
        <f>IF(N145="základní",J145,0)</f>
        <v>0</v>
      </c>
      <c r="BF145" s="148">
        <f>IF(N145="snížená",J145,0)</f>
        <v>0</v>
      </c>
      <c r="BG145" s="148">
        <f>IF(N145="zákl. přenesená",J145,0)</f>
        <v>0</v>
      </c>
      <c r="BH145" s="148">
        <f>IF(N145="sníž. přenesená",J145,0)</f>
        <v>0</v>
      </c>
      <c r="BI145" s="148">
        <f>IF(N145="nulová",J145,0)</f>
        <v>0</v>
      </c>
      <c r="BJ145" s="17" t="s">
        <v>83</v>
      </c>
      <c r="BK145" s="148">
        <f>ROUND(I145*H145,2)</f>
        <v>0</v>
      </c>
      <c r="BL145" s="17" t="s">
        <v>664</v>
      </c>
      <c r="BM145" s="147" t="s">
        <v>696</v>
      </c>
    </row>
    <row r="146" spans="2:65" s="13" customFormat="1" ht="22.5">
      <c r="B146" s="157"/>
      <c r="D146" s="150" t="s">
        <v>151</v>
      </c>
      <c r="E146" s="158" t="s">
        <v>1</v>
      </c>
      <c r="F146" s="159" t="s">
        <v>697</v>
      </c>
      <c r="H146" s="158" t="s">
        <v>1</v>
      </c>
      <c r="I146" s="160"/>
      <c r="L146" s="157"/>
      <c r="M146" s="161"/>
      <c r="T146" s="162"/>
      <c r="AT146" s="158" t="s">
        <v>151</v>
      </c>
      <c r="AU146" s="158" t="s">
        <v>85</v>
      </c>
      <c r="AV146" s="13" t="s">
        <v>83</v>
      </c>
      <c r="AW146" s="13" t="s">
        <v>32</v>
      </c>
      <c r="AX146" s="13" t="s">
        <v>76</v>
      </c>
      <c r="AY146" s="158" t="s">
        <v>138</v>
      </c>
    </row>
    <row r="147" spans="2:65" s="12" customFormat="1" ht="11.25">
      <c r="B147" s="149"/>
      <c r="D147" s="150" t="s">
        <v>151</v>
      </c>
      <c r="E147" s="151" t="s">
        <v>1</v>
      </c>
      <c r="F147" s="152" t="s">
        <v>83</v>
      </c>
      <c r="H147" s="153">
        <v>1</v>
      </c>
      <c r="I147" s="154"/>
      <c r="L147" s="149"/>
      <c r="M147" s="155"/>
      <c r="T147" s="156"/>
      <c r="AT147" s="151" t="s">
        <v>151</v>
      </c>
      <c r="AU147" s="151" t="s">
        <v>85</v>
      </c>
      <c r="AV147" s="12" t="s">
        <v>85</v>
      </c>
      <c r="AW147" s="12" t="s">
        <v>32</v>
      </c>
      <c r="AX147" s="12" t="s">
        <v>83</v>
      </c>
      <c r="AY147" s="151" t="s">
        <v>138</v>
      </c>
    </row>
    <row r="148" spans="2:65" s="1" customFormat="1" ht="16.5" customHeight="1">
      <c r="B148" s="32"/>
      <c r="C148" s="136" t="s">
        <v>190</v>
      </c>
      <c r="D148" s="136" t="s">
        <v>140</v>
      </c>
      <c r="E148" s="137" t="s">
        <v>698</v>
      </c>
      <c r="F148" s="138" t="s">
        <v>699</v>
      </c>
      <c r="G148" s="139" t="s">
        <v>621</v>
      </c>
      <c r="H148" s="140">
        <v>1</v>
      </c>
      <c r="I148" s="141"/>
      <c r="J148" s="142">
        <f>ROUND(I148*H148,2)</f>
        <v>0</v>
      </c>
      <c r="K148" s="138" t="s">
        <v>1</v>
      </c>
      <c r="L148" s="32"/>
      <c r="M148" s="143" t="s">
        <v>1</v>
      </c>
      <c r="N148" s="144" t="s">
        <v>41</v>
      </c>
      <c r="P148" s="145">
        <f>O148*H148</f>
        <v>0</v>
      </c>
      <c r="Q148" s="145">
        <v>0</v>
      </c>
      <c r="R148" s="145">
        <f>Q148*H148</f>
        <v>0</v>
      </c>
      <c r="S148" s="145">
        <v>0</v>
      </c>
      <c r="T148" s="146">
        <f>S148*H148</f>
        <v>0</v>
      </c>
      <c r="AR148" s="147" t="s">
        <v>664</v>
      </c>
      <c r="AT148" s="147" t="s">
        <v>140</v>
      </c>
      <c r="AU148" s="147" t="s">
        <v>85</v>
      </c>
      <c r="AY148" s="17" t="s">
        <v>138</v>
      </c>
      <c r="BE148" s="148">
        <f>IF(N148="základní",J148,0)</f>
        <v>0</v>
      </c>
      <c r="BF148" s="148">
        <f>IF(N148="snížená",J148,0)</f>
        <v>0</v>
      </c>
      <c r="BG148" s="148">
        <f>IF(N148="zákl. přenesená",J148,0)</f>
        <v>0</v>
      </c>
      <c r="BH148" s="148">
        <f>IF(N148="sníž. přenesená",J148,0)</f>
        <v>0</v>
      </c>
      <c r="BI148" s="148">
        <f>IF(N148="nulová",J148,0)</f>
        <v>0</v>
      </c>
      <c r="BJ148" s="17" t="s">
        <v>83</v>
      </c>
      <c r="BK148" s="148">
        <f>ROUND(I148*H148,2)</f>
        <v>0</v>
      </c>
      <c r="BL148" s="17" t="s">
        <v>664</v>
      </c>
      <c r="BM148" s="147" t="s">
        <v>700</v>
      </c>
    </row>
    <row r="149" spans="2:65" s="13" customFormat="1" ht="22.5">
      <c r="B149" s="157"/>
      <c r="D149" s="150" t="s">
        <v>151</v>
      </c>
      <c r="E149" s="158" t="s">
        <v>1</v>
      </c>
      <c r="F149" s="159" t="s">
        <v>701</v>
      </c>
      <c r="H149" s="158" t="s">
        <v>1</v>
      </c>
      <c r="I149" s="160"/>
      <c r="L149" s="157"/>
      <c r="M149" s="161"/>
      <c r="T149" s="162"/>
      <c r="AT149" s="158" t="s">
        <v>151</v>
      </c>
      <c r="AU149" s="158" t="s">
        <v>85</v>
      </c>
      <c r="AV149" s="13" t="s">
        <v>83</v>
      </c>
      <c r="AW149" s="13" t="s">
        <v>32</v>
      </c>
      <c r="AX149" s="13" t="s">
        <v>76</v>
      </c>
      <c r="AY149" s="158" t="s">
        <v>138</v>
      </c>
    </row>
    <row r="150" spans="2:65" s="13" customFormat="1" ht="22.5">
      <c r="B150" s="157"/>
      <c r="D150" s="150" t="s">
        <v>151</v>
      </c>
      <c r="E150" s="158" t="s">
        <v>1</v>
      </c>
      <c r="F150" s="159" t="s">
        <v>702</v>
      </c>
      <c r="H150" s="158" t="s">
        <v>1</v>
      </c>
      <c r="I150" s="160"/>
      <c r="L150" s="157"/>
      <c r="M150" s="161"/>
      <c r="T150" s="162"/>
      <c r="AT150" s="158" t="s">
        <v>151</v>
      </c>
      <c r="AU150" s="158" t="s">
        <v>85</v>
      </c>
      <c r="AV150" s="13" t="s">
        <v>83</v>
      </c>
      <c r="AW150" s="13" t="s">
        <v>32</v>
      </c>
      <c r="AX150" s="13" t="s">
        <v>76</v>
      </c>
      <c r="AY150" s="158" t="s">
        <v>138</v>
      </c>
    </row>
    <row r="151" spans="2:65" s="13" customFormat="1" ht="11.25">
      <c r="B151" s="157"/>
      <c r="D151" s="150" t="s">
        <v>151</v>
      </c>
      <c r="E151" s="158" t="s">
        <v>1</v>
      </c>
      <c r="F151" s="159" t="s">
        <v>703</v>
      </c>
      <c r="H151" s="158" t="s">
        <v>1</v>
      </c>
      <c r="I151" s="160"/>
      <c r="L151" s="157"/>
      <c r="M151" s="161"/>
      <c r="T151" s="162"/>
      <c r="AT151" s="158" t="s">
        <v>151</v>
      </c>
      <c r="AU151" s="158" t="s">
        <v>85</v>
      </c>
      <c r="AV151" s="13" t="s">
        <v>83</v>
      </c>
      <c r="AW151" s="13" t="s">
        <v>32</v>
      </c>
      <c r="AX151" s="13" t="s">
        <v>76</v>
      </c>
      <c r="AY151" s="158" t="s">
        <v>138</v>
      </c>
    </row>
    <row r="152" spans="2:65" s="12" customFormat="1" ht="11.25">
      <c r="B152" s="149"/>
      <c r="D152" s="150" t="s">
        <v>151</v>
      </c>
      <c r="E152" s="151" t="s">
        <v>1</v>
      </c>
      <c r="F152" s="152" t="s">
        <v>83</v>
      </c>
      <c r="H152" s="153">
        <v>1</v>
      </c>
      <c r="I152" s="154"/>
      <c r="L152" s="149"/>
      <c r="M152" s="155"/>
      <c r="T152" s="156"/>
      <c r="AT152" s="151" t="s">
        <v>151</v>
      </c>
      <c r="AU152" s="151" t="s">
        <v>85</v>
      </c>
      <c r="AV152" s="12" t="s">
        <v>85</v>
      </c>
      <c r="AW152" s="12" t="s">
        <v>32</v>
      </c>
      <c r="AX152" s="12" t="s">
        <v>83</v>
      </c>
      <c r="AY152" s="151" t="s">
        <v>138</v>
      </c>
    </row>
    <row r="153" spans="2:65" s="1" customFormat="1" ht="24.2" customHeight="1">
      <c r="B153" s="32"/>
      <c r="C153" s="136" t="s">
        <v>195</v>
      </c>
      <c r="D153" s="136" t="s">
        <v>140</v>
      </c>
      <c r="E153" s="137" t="s">
        <v>704</v>
      </c>
      <c r="F153" s="138" t="s">
        <v>705</v>
      </c>
      <c r="G153" s="139" t="s">
        <v>621</v>
      </c>
      <c r="H153" s="140">
        <v>1</v>
      </c>
      <c r="I153" s="141"/>
      <c r="J153" s="142">
        <f>ROUND(I153*H153,2)</f>
        <v>0</v>
      </c>
      <c r="K153" s="138" t="s">
        <v>1</v>
      </c>
      <c r="L153" s="32"/>
      <c r="M153" s="177" t="s">
        <v>1</v>
      </c>
      <c r="N153" s="178" t="s">
        <v>41</v>
      </c>
      <c r="O153" s="179"/>
      <c r="P153" s="180">
        <f>O153*H153</f>
        <v>0</v>
      </c>
      <c r="Q153" s="180">
        <v>0</v>
      </c>
      <c r="R153" s="180">
        <f>Q153*H153</f>
        <v>0</v>
      </c>
      <c r="S153" s="180">
        <v>0</v>
      </c>
      <c r="T153" s="181">
        <f>S153*H153</f>
        <v>0</v>
      </c>
      <c r="AR153" s="147" t="s">
        <v>664</v>
      </c>
      <c r="AT153" s="147" t="s">
        <v>140</v>
      </c>
      <c r="AU153" s="147" t="s">
        <v>85</v>
      </c>
      <c r="AY153" s="17" t="s">
        <v>138</v>
      </c>
      <c r="BE153" s="148">
        <f>IF(N153="základní",J153,0)</f>
        <v>0</v>
      </c>
      <c r="BF153" s="148">
        <f>IF(N153="snížená",J153,0)</f>
        <v>0</v>
      </c>
      <c r="BG153" s="148">
        <f>IF(N153="zákl. přenesená",J153,0)</f>
        <v>0</v>
      </c>
      <c r="BH153" s="148">
        <f>IF(N153="sníž. přenesená",J153,0)</f>
        <v>0</v>
      </c>
      <c r="BI153" s="148">
        <f>IF(N153="nulová",J153,0)</f>
        <v>0</v>
      </c>
      <c r="BJ153" s="17" t="s">
        <v>83</v>
      </c>
      <c r="BK153" s="148">
        <f>ROUND(I153*H153,2)</f>
        <v>0</v>
      </c>
      <c r="BL153" s="17" t="s">
        <v>664</v>
      </c>
      <c r="BM153" s="147" t="s">
        <v>706</v>
      </c>
    </row>
    <row r="154" spans="2:65" s="1" customFormat="1" ht="6.95" customHeight="1">
      <c r="B154" s="44"/>
      <c r="C154" s="45"/>
      <c r="D154" s="45"/>
      <c r="E154" s="45"/>
      <c r="F154" s="45"/>
      <c r="G154" s="45"/>
      <c r="H154" s="45"/>
      <c r="I154" s="45"/>
      <c r="J154" s="45"/>
      <c r="K154" s="45"/>
      <c r="L154" s="32"/>
    </row>
  </sheetData>
  <sheetProtection algorithmName="SHA-512" hashValue="cO3i2wvyHzzQJTpxmCaLxZ6NDXJ7egZ3QtQrwwIH6spZfIVk397YEwpSoDiq2DjJsF2EOtr6foM63ogyrs8T9Q==" saltValue="J76ycxs5IQN3VpqduQhz5alxGYTaYJ+pRoiNbferhwgjbvARLZMi6bmiqTJOtJzpH5RntqQh0Y+mOdvIpjRO+g==" spinCount="100000" sheet="1" objects="1" scenarios="1" formatColumns="0" formatRows="0" autoFilter="0"/>
  <autoFilter ref="C121:K153" xr:uid="{00000000-0009-0000-0000-000006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2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AT2" s="17" t="s">
        <v>108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2:46" ht="24.95" customHeight="1">
      <c r="B4" s="20"/>
      <c r="D4" s="21" t="s">
        <v>109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37" t="str">
        <f>'Rekapitulace stavby'!K6</f>
        <v>Prodloužení místní komunikace  a  ulice  Kovářská , Vikýřovice</v>
      </c>
      <c r="F7" s="238"/>
      <c r="G7" s="238"/>
      <c r="H7" s="238"/>
      <c r="L7" s="20"/>
    </row>
    <row r="8" spans="2:46" ht="12" customHeight="1">
      <c r="B8" s="20"/>
      <c r="D8" s="27" t="s">
        <v>110</v>
      </c>
      <c r="L8" s="20"/>
    </row>
    <row r="9" spans="2:46" s="1" customFormat="1" ht="16.5" customHeight="1">
      <c r="B9" s="32"/>
      <c r="E9" s="237" t="s">
        <v>111</v>
      </c>
      <c r="F9" s="239"/>
      <c r="G9" s="239"/>
      <c r="H9" s="239"/>
      <c r="L9" s="32"/>
    </row>
    <row r="10" spans="2:46" s="1" customFormat="1" ht="12" customHeight="1">
      <c r="B10" s="32"/>
      <c r="D10" s="27" t="s">
        <v>112</v>
      </c>
      <c r="L10" s="32"/>
    </row>
    <row r="11" spans="2:46" s="1" customFormat="1" ht="16.5" customHeight="1">
      <c r="B11" s="32"/>
      <c r="E11" s="195" t="s">
        <v>707</v>
      </c>
      <c r="F11" s="239"/>
      <c r="G11" s="239"/>
      <c r="H11" s="239"/>
      <c r="L11" s="32"/>
    </row>
    <row r="12" spans="2:46" s="1" customFormat="1" ht="11.25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20. 9. 2023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">
        <v>1</v>
      </c>
      <c r="L16" s="32"/>
    </row>
    <row r="17" spans="2:12" s="1" customFormat="1" ht="18" customHeight="1">
      <c r="B17" s="32"/>
      <c r="E17" s="25" t="s">
        <v>26</v>
      </c>
      <c r="I17" s="27" t="s">
        <v>27</v>
      </c>
      <c r="J17" s="25" t="s">
        <v>1</v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28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240" t="str">
        <f>'Rekapitulace stavby'!E14</f>
        <v>Vyplň údaj</v>
      </c>
      <c r="F20" s="221"/>
      <c r="G20" s="221"/>
      <c r="H20" s="221"/>
      <c r="I20" s="27" t="s">
        <v>27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30</v>
      </c>
      <c r="I22" s="27" t="s">
        <v>25</v>
      </c>
      <c r="J22" s="25" t="s">
        <v>1</v>
      </c>
      <c r="L22" s="32"/>
    </row>
    <row r="23" spans="2:12" s="1" customFormat="1" ht="18" customHeight="1">
      <c r="B23" s="32"/>
      <c r="E23" s="25" t="s">
        <v>31</v>
      </c>
      <c r="I23" s="27" t="s">
        <v>27</v>
      </c>
      <c r="J23" s="25" t="s">
        <v>1</v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33</v>
      </c>
      <c r="I25" s="27" t="s">
        <v>25</v>
      </c>
      <c r="J25" s="25" t="s">
        <v>1</v>
      </c>
      <c r="L25" s="32"/>
    </row>
    <row r="26" spans="2:12" s="1" customFormat="1" ht="18" customHeight="1">
      <c r="B26" s="32"/>
      <c r="E26" s="25" t="s">
        <v>34</v>
      </c>
      <c r="I26" s="27" t="s">
        <v>27</v>
      </c>
      <c r="J26" s="25" t="s">
        <v>1</v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35</v>
      </c>
      <c r="L28" s="32"/>
    </row>
    <row r="29" spans="2:12" s="7" customFormat="1" ht="16.5" customHeight="1">
      <c r="B29" s="94"/>
      <c r="E29" s="226" t="s">
        <v>1</v>
      </c>
      <c r="F29" s="226"/>
      <c r="G29" s="226"/>
      <c r="H29" s="226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36</v>
      </c>
      <c r="J32" s="66">
        <f>ROUND(J122,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38</v>
      </c>
      <c r="I34" s="35" t="s">
        <v>37</v>
      </c>
      <c r="J34" s="35" t="s">
        <v>39</v>
      </c>
      <c r="L34" s="32"/>
    </row>
    <row r="35" spans="2:12" s="1" customFormat="1" ht="14.45" customHeight="1">
      <c r="B35" s="32"/>
      <c r="D35" s="55" t="s">
        <v>40</v>
      </c>
      <c r="E35" s="27" t="s">
        <v>41</v>
      </c>
      <c r="F35" s="86">
        <f>ROUND((SUM(BE122:BE126)),  2)</f>
        <v>0</v>
      </c>
      <c r="I35" s="96">
        <v>0.21</v>
      </c>
      <c r="J35" s="86">
        <f>ROUND(((SUM(BE122:BE126))*I35),  2)</f>
        <v>0</v>
      </c>
      <c r="L35" s="32"/>
    </row>
    <row r="36" spans="2:12" s="1" customFormat="1" ht="14.45" customHeight="1">
      <c r="B36" s="32"/>
      <c r="E36" s="27" t="s">
        <v>42</v>
      </c>
      <c r="F36" s="86">
        <f>ROUND((SUM(BF122:BF126)),  2)</f>
        <v>0</v>
      </c>
      <c r="I36" s="96">
        <v>0.12</v>
      </c>
      <c r="J36" s="86">
        <f>ROUND(((SUM(BF122:BF126))*I36),  2)</f>
        <v>0</v>
      </c>
      <c r="L36" s="32"/>
    </row>
    <row r="37" spans="2:12" s="1" customFormat="1" ht="14.45" hidden="1" customHeight="1">
      <c r="B37" s="32"/>
      <c r="E37" s="27" t="s">
        <v>43</v>
      </c>
      <c r="F37" s="86">
        <f>ROUND((SUM(BG122:BG126)),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44</v>
      </c>
      <c r="F38" s="86">
        <f>ROUND((SUM(BH122:BH126)),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45</v>
      </c>
      <c r="F39" s="86">
        <f>ROUND((SUM(BI122:BI126)),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46</v>
      </c>
      <c r="E41" s="57"/>
      <c r="F41" s="57"/>
      <c r="G41" s="99" t="s">
        <v>47</v>
      </c>
      <c r="H41" s="100" t="s">
        <v>48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49</v>
      </c>
      <c r="E50" s="42"/>
      <c r="F50" s="42"/>
      <c r="G50" s="41" t="s">
        <v>50</v>
      </c>
      <c r="H50" s="42"/>
      <c r="I50" s="42"/>
      <c r="J50" s="42"/>
      <c r="K50" s="42"/>
      <c r="L50" s="32"/>
    </row>
    <row r="51" spans="2:12" ht="11.25">
      <c r="B51" s="20"/>
      <c r="L51" s="20"/>
    </row>
    <row r="52" spans="2:12" ht="11.25">
      <c r="B52" s="20"/>
      <c r="L52" s="20"/>
    </row>
    <row r="53" spans="2:12" ht="11.25">
      <c r="B53" s="20"/>
      <c r="L53" s="20"/>
    </row>
    <row r="54" spans="2:12" ht="11.25">
      <c r="B54" s="20"/>
      <c r="L54" s="20"/>
    </row>
    <row r="55" spans="2:12" ht="11.25">
      <c r="B55" s="20"/>
      <c r="L55" s="20"/>
    </row>
    <row r="56" spans="2:12" ht="11.25">
      <c r="B56" s="20"/>
      <c r="L56" s="20"/>
    </row>
    <row r="57" spans="2:12" ht="11.25">
      <c r="B57" s="20"/>
      <c r="L57" s="20"/>
    </row>
    <row r="58" spans="2:12" ht="11.25">
      <c r="B58" s="20"/>
      <c r="L58" s="20"/>
    </row>
    <row r="59" spans="2:12" ht="11.25">
      <c r="B59" s="20"/>
      <c r="L59" s="20"/>
    </row>
    <row r="60" spans="2:12" ht="11.25">
      <c r="B60" s="20"/>
      <c r="L60" s="20"/>
    </row>
    <row r="61" spans="2:12" s="1" customFormat="1" ht="12.75">
      <c r="B61" s="32"/>
      <c r="D61" s="43" t="s">
        <v>51</v>
      </c>
      <c r="E61" s="34"/>
      <c r="F61" s="103" t="s">
        <v>52</v>
      </c>
      <c r="G61" s="43" t="s">
        <v>51</v>
      </c>
      <c r="H61" s="34"/>
      <c r="I61" s="34"/>
      <c r="J61" s="104" t="s">
        <v>52</v>
      </c>
      <c r="K61" s="34"/>
      <c r="L61" s="32"/>
    </row>
    <row r="62" spans="2:12" ht="11.25">
      <c r="B62" s="20"/>
      <c r="L62" s="20"/>
    </row>
    <row r="63" spans="2:12" ht="11.25">
      <c r="B63" s="20"/>
      <c r="L63" s="20"/>
    </row>
    <row r="64" spans="2:12" ht="11.25">
      <c r="B64" s="20"/>
      <c r="L64" s="20"/>
    </row>
    <row r="65" spans="2:12" s="1" customFormat="1" ht="12.75">
      <c r="B65" s="32"/>
      <c r="D65" s="41" t="s">
        <v>53</v>
      </c>
      <c r="E65" s="42"/>
      <c r="F65" s="42"/>
      <c r="G65" s="41" t="s">
        <v>54</v>
      </c>
      <c r="H65" s="42"/>
      <c r="I65" s="42"/>
      <c r="J65" s="42"/>
      <c r="K65" s="42"/>
      <c r="L65" s="32"/>
    </row>
    <row r="66" spans="2:12" ht="11.25">
      <c r="B66" s="20"/>
      <c r="L66" s="20"/>
    </row>
    <row r="67" spans="2:12" ht="11.25">
      <c r="B67" s="20"/>
      <c r="L67" s="20"/>
    </row>
    <row r="68" spans="2:12" ht="11.25">
      <c r="B68" s="20"/>
      <c r="L68" s="20"/>
    </row>
    <row r="69" spans="2:12" ht="11.25">
      <c r="B69" s="20"/>
      <c r="L69" s="20"/>
    </row>
    <row r="70" spans="2:12" ht="11.25">
      <c r="B70" s="20"/>
      <c r="L70" s="20"/>
    </row>
    <row r="71" spans="2:12" ht="11.25">
      <c r="B71" s="20"/>
      <c r="L71" s="20"/>
    </row>
    <row r="72" spans="2:12" ht="11.25">
      <c r="B72" s="20"/>
      <c r="L72" s="20"/>
    </row>
    <row r="73" spans="2:12" ht="11.25">
      <c r="B73" s="20"/>
      <c r="L73" s="20"/>
    </row>
    <row r="74" spans="2:12" ht="11.25">
      <c r="B74" s="20"/>
      <c r="L74" s="20"/>
    </row>
    <row r="75" spans="2:12" ht="11.25">
      <c r="B75" s="20"/>
      <c r="L75" s="20"/>
    </row>
    <row r="76" spans="2:12" s="1" customFormat="1" ht="12.75">
      <c r="B76" s="32"/>
      <c r="D76" s="43" t="s">
        <v>51</v>
      </c>
      <c r="E76" s="34"/>
      <c r="F76" s="103" t="s">
        <v>52</v>
      </c>
      <c r="G76" s="43" t="s">
        <v>51</v>
      </c>
      <c r="H76" s="34"/>
      <c r="I76" s="34"/>
      <c r="J76" s="104" t="s">
        <v>52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114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237" t="str">
        <f>E7</f>
        <v>Prodloužení místní komunikace  a  ulice  Kovářská , Vikýřovice</v>
      </c>
      <c r="F85" s="238"/>
      <c r="G85" s="238"/>
      <c r="H85" s="238"/>
      <c r="L85" s="32"/>
    </row>
    <row r="86" spans="2:12" ht="12" customHeight="1">
      <c r="B86" s="20"/>
      <c r="C86" s="27" t="s">
        <v>110</v>
      </c>
      <c r="L86" s="20"/>
    </row>
    <row r="87" spans="2:12" s="1" customFormat="1" ht="16.5" customHeight="1">
      <c r="B87" s="32"/>
      <c r="E87" s="237" t="s">
        <v>111</v>
      </c>
      <c r="F87" s="239"/>
      <c r="G87" s="239"/>
      <c r="H87" s="239"/>
      <c r="L87" s="32"/>
    </row>
    <row r="88" spans="2:12" s="1" customFormat="1" ht="12" customHeight="1">
      <c r="B88" s="32"/>
      <c r="C88" s="27" t="s">
        <v>112</v>
      </c>
      <c r="L88" s="32"/>
    </row>
    <row r="89" spans="2:12" s="1" customFormat="1" ht="16.5" customHeight="1">
      <c r="B89" s="32"/>
      <c r="E89" s="195" t="str">
        <f>E11</f>
        <v>SO 1020 - VRN</v>
      </c>
      <c r="F89" s="239"/>
      <c r="G89" s="239"/>
      <c r="H89" s="239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>Vikýřovice</v>
      </c>
      <c r="I91" s="27" t="s">
        <v>22</v>
      </c>
      <c r="J91" s="52" t="str">
        <f>IF(J14="","",J14)</f>
        <v>20. 9. 2023</v>
      </c>
      <c r="L91" s="32"/>
    </row>
    <row r="92" spans="2:12" s="1" customFormat="1" ht="6.95" customHeight="1">
      <c r="B92" s="32"/>
      <c r="L92" s="32"/>
    </row>
    <row r="93" spans="2:12" s="1" customFormat="1" ht="15.2" customHeight="1">
      <c r="B93" s="32"/>
      <c r="C93" s="27" t="s">
        <v>24</v>
      </c>
      <c r="F93" s="25" t="str">
        <f>E17</f>
        <v>Obec Vikýřovice</v>
      </c>
      <c r="I93" s="27" t="s">
        <v>30</v>
      </c>
      <c r="J93" s="30" t="str">
        <f>E23</f>
        <v>Ing.Zdeněk Vitásek</v>
      </c>
      <c r="L93" s="32"/>
    </row>
    <row r="94" spans="2:12" s="1" customFormat="1" ht="15.2" customHeight="1">
      <c r="B94" s="32"/>
      <c r="C94" s="27" t="s">
        <v>28</v>
      </c>
      <c r="F94" s="25" t="str">
        <f>IF(E20="","",E20)</f>
        <v>Vyplň údaj</v>
      </c>
      <c r="I94" s="27" t="s">
        <v>33</v>
      </c>
      <c r="J94" s="30" t="str">
        <f>E26</f>
        <v>Martin Pniok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115</v>
      </c>
      <c r="D96" s="97"/>
      <c r="E96" s="97"/>
      <c r="F96" s="97"/>
      <c r="G96" s="97"/>
      <c r="H96" s="97"/>
      <c r="I96" s="97"/>
      <c r="J96" s="106" t="s">
        <v>116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117</v>
      </c>
      <c r="J98" s="66">
        <f>J122</f>
        <v>0</v>
      </c>
      <c r="L98" s="32"/>
      <c r="AU98" s="17" t="s">
        <v>118</v>
      </c>
    </row>
    <row r="99" spans="2:47" s="8" customFormat="1" ht="24.95" customHeight="1">
      <c r="B99" s="108"/>
      <c r="D99" s="109" t="s">
        <v>389</v>
      </c>
      <c r="E99" s="110"/>
      <c r="F99" s="110"/>
      <c r="G99" s="110"/>
      <c r="H99" s="110"/>
      <c r="I99" s="110"/>
      <c r="J99" s="111">
        <f>J123</f>
        <v>0</v>
      </c>
      <c r="L99" s="108"/>
    </row>
    <row r="100" spans="2:47" s="9" customFormat="1" ht="19.899999999999999" customHeight="1">
      <c r="B100" s="112"/>
      <c r="D100" s="113" t="s">
        <v>391</v>
      </c>
      <c r="E100" s="114"/>
      <c r="F100" s="114"/>
      <c r="G100" s="114"/>
      <c r="H100" s="114"/>
      <c r="I100" s="114"/>
      <c r="J100" s="115">
        <f>J124</f>
        <v>0</v>
      </c>
      <c r="L100" s="112"/>
    </row>
    <row r="101" spans="2:47" s="1" customFormat="1" ht="21.75" customHeight="1">
      <c r="B101" s="32"/>
      <c r="L101" s="32"/>
    </row>
    <row r="102" spans="2:47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47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47" s="1" customFormat="1" ht="24.95" customHeight="1">
      <c r="B107" s="32"/>
      <c r="C107" s="21" t="s">
        <v>123</v>
      </c>
      <c r="L107" s="32"/>
    </row>
    <row r="108" spans="2:47" s="1" customFormat="1" ht="6.95" customHeight="1">
      <c r="B108" s="32"/>
      <c r="L108" s="32"/>
    </row>
    <row r="109" spans="2:47" s="1" customFormat="1" ht="12" customHeight="1">
      <c r="B109" s="32"/>
      <c r="C109" s="27" t="s">
        <v>16</v>
      </c>
      <c r="L109" s="32"/>
    </row>
    <row r="110" spans="2:47" s="1" customFormat="1" ht="16.5" customHeight="1">
      <c r="B110" s="32"/>
      <c r="E110" s="237" t="str">
        <f>E7</f>
        <v>Prodloužení místní komunikace  a  ulice  Kovářská , Vikýřovice</v>
      </c>
      <c r="F110" s="238"/>
      <c r="G110" s="238"/>
      <c r="H110" s="238"/>
      <c r="L110" s="32"/>
    </row>
    <row r="111" spans="2:47" ht="12" customHeight="1">
      <c r="B111" s="20"/>
      <c r="C111" s="27" t="s">
        <v>110</v>
      </c>
      <c r="L111" s="20"/>
    </row>
    <row r="112" spans="2:47" s="1" customFormat="1" ht="16.5" customHeight="1">
      <c r="B112" s="32"/>
      <c r="E112" s="237" t="s">
        <v>111</v>
      </c>
      <c r="F112" s="239"/>
      <c r="G112" s="239"/>
      <c r="H112" s="239"/>
      <c r="L112" s="32"/>
    </row>
    <row r="113" spans="2:65" s="1" customFormat="1" ht="12" customHeight="1">
      <c r="B113" s="32"/>
      <c r="C113" s="27" t="s">
        <v>112</v>
      </c>
      <c r="L113" s="32"/>
    </row>
    <row r="114" spans="2:65" s="1" customFormat="1" ht="16.5" customHeight="1">
      <c r="B114" s="32"/>
      <c r="E114" s="195" t="str">
        <f>E11</f>
        <v>SO 1020 - VRN</v>
      </c>
      <c r="F114" s="239"/>
      <c r="G114" s="239"/>
      <c r="H114" s="239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F14</f>
        <v>Vikýřovice</v>
      </c>
      <c r="I116" s="27" t="s">
        <v>22</v>
      </c>
      <c r="J116" s="52" t="str">
        <f>IF(J14="","",J14)</f>
        <v>20. 9. 2023</v>
      </c>
      <c r="L116" s="32"/>
    </row>
    <row r="117" spans="2:65" s="1" customFormat="1" ht="6.95" customHeight="1">
      <c r="B117" s="32"/>
      <c r="L117" s="32"/>
    </row>
    <row r="118" spans="2:65" s="1" customFormat="1" ht="15.2" customHeight="1">
      <c r="B118" s="32"/>
      <c r="C118" s="27" t="s">
        <v>24</v>
      </c>
      <c r="F118" s="25" t="str">
        <f>E17</f>
        <v>Obec Vikýřovice</v>
      </c>
      <c r="I118" s="27" t="s">
        <v>30</v>
      </c>
      <c r="J118" s="30" t="str">
        <f>E23</f>
        <v>Ing.Zdeněk Vitásek</v>
      </c>
      <c r="L118" s="32"/>
    </row>
    <row r="119" spans="2:65" s="1" customFormat="1" ht="15.2" customHeight="1">
      <c r="B119" s="32"/>
      <c r="C119" s="27" t="s">
        <v>28</v>
      </c>
      <c r="F119" s="25" t="str">
        <f>IF(E20="","",E20)</f>
        <v>Vyplň údaj</v>
      </c>
      <c r="I119" s="27" t="s">
        <v>33</v>
      </c>
      <c r="J119" s="30" t="str">
        <f>E26</f>
        <v>Martin Pniok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6"/>
      <c r="C121" s="117" t="s">
        <v>124</v>
      </c>
      <c r="D121" s="118" t="s">
        <v>61</v>
      </c>
      <c r="E121" s="118" t="s">
        <v>57</v>
      </c>
      <c r="F121" s="118" t="s">
        <v>58</v>
      </c>
      <c r="G121" s="118" t="s">
        <v>125</v>
      </c>
      <c r="H121" s="118" t="s">
        <v>126</v>
      </c>
      <c r="I121" s="118" t="s">
        <v>127</v>
      </c>
      <c r="J121" s="118" t="s">
        <v>116</v>
      </c>
      <c r="K121" s="119" t="s">
        <v>128</v>
      </c>
      <c r="L121" s="116"/>
      <c r="M121" s="59" t="s">
        <v>1</v>
      </c>
      <c r="N121" s="60" t="s">
        <v>40</v>
      </c>
      <c r="O121" s="60" t="s">
        <v>129</v>
      </c>
      <c r="P121" s="60" t="s">
        <v>130</v>
      </c>
      <c r="Q121" s="60" t="s">
        <v>131</v>
      </c>
      <c r="R121" s="60" t="s">
        <v>132</v>
      </c>
      <c r="S121" s="60" t="s">
        <v>133</v>
      </c>
      <c r="T121" s="61" t="s">
        <v>134</v>
      </c>
    </row>
    <row r="122" spans="2:65" s="1" customFormat="1" ht="22.9" customHeight="1">
      <c r="B122" s="32"/>
      <c r="C122" s="64" t="s">
        <v>135</v>
      </c>
      <c r="J122" s="120">
        <f>BK122</f>
        <v>0</v>
      </c>
      <c r="L122" s="32"/>
      <c r="M122" s="62"/>
      <c r="N122" s="53"/>
      <c r="O122" s="53"/>
      <c r="P122" s="121">
        <f>P123</f>
        <v>0</v>
      </c>
      <c r="Q122" s="53"/>
      <c r="R122" s="121">
        <f>R123</f>
        <v>0</v>
      </c>
      <c r="S122" s="53"/>
      <c r="T122" s="122">
        <f>T123</f>
        <v>0</v>
      </c>
      <c r="AT122" s="17" t="s">
        <v>75</v>
      </c>
      <c r="AU122" s="17" t="s">
        <v>118</v>
      </c>
      <c r="BK122" s="123">
        <f>BK123</f>
        <v>0</v>
      </c>
    </row>
    <row r="123" spans="2:65" s="11" customFormat="1" ht="25.9" customHeight="1">
      <c r="B123" s="124"/>
      <c r="D123" s="125" t="s">
        <v>75</v>
      </c>
      <c r="E123" s="126" t="s">
        <v>107</v>
      </c>
      <c r="F123" s="126" t="s">
        <v>615</v>
      </c>
      <c r="I123" s="127"/>
      <c r="J123" s="128">
        <f>BK123</f>
        <v>0</v>
      </c>
      <c r="L123" s="124"/>
      <c r="M123" s="129"/>
      <c r="P123" s="130">
        <f>P124</f>
        <v>0</v>
      </c>
      <c r="R123" s="130">
        <f>R124</f>
        <v>0</v>
      </c>
      <c r="T123" s="131">
        <f>T124</f>
        <v>0</v>
      </c>
      <c r="AR123" s="125" t="s">
        <v>162</v>
      </c>
      <c r="AT123" s="132" t="s">
        <v>75</v>
      </c>
      <c r="AU123" s="132" t="s">
        <v>76</v>
      </c>
      <c r="AY123" s="125" t="s">
        <v>138</v>
      </c>
      <c r="BK123" s="133">
        <f>BK124</f>
        <v>0</v>
      </c>
    </row>
    <row r="124" spans="2:65" s="11" customFormat="1" ht="22.9" customHeight="1">
      <c r="B124" s="124"/>
      <c r="D124" s="125" t="s">
        <v>75</v>
      </c>
      <c r="E124" s="134" t="s">
        <v>636</v>
      </c>
      <c r="F124" s="134" t="s">
        <v>637</v>
      </c>
      <c r="I124" s="127"/>
      <c r="J124" s="135">
        <f>BK124</f>
        <v>0</v>
      </c>
      <c r="L124" s="124"/>
      <c r="M124" s="129"/>
      <c r="P124" s="130">
        <f>SUM(P125:P126)</f>
        <v>0</v>
      </c>
      <c r="R124" s="130">
        <f>SUM(R125:R126)</f>
        <v>0</v>
      </c>
      <c r="T124" s="131">
        <f>SUM(T125:T126)</f>
        <v>0</v>
      </c>
      <c r="AR124" s="125" t="s">
        <v>162</v>
      </c>
      <c r="AT124" s="132" t="s">
        <v>75</v>
      </c>
      <c r="AU124" s="132" t="s">
        <v>83</v>
      </c>
      <c r="AY124" s="125" t="s">
        <v>138</v>
      </c>
      <c r="BK124" s="133">
        <f>SUM(BK125:BK126)</f>
        <v>0</v>
      </c>
    </row>
    <row r="125" spans="2:65" s="1" customFormat="1" ht="16.5" customHeight="1">
      <c r="B125" s="32"/>
      <c r="C125" s="136" t="s">
        <v>83</v>
      </c>
      <c r="D125" s="136" t="s">
        <v>140</v>
      </c>
      <c r="E125" s="137" t="s">
        <v>708</v>
      </c>
      <c r="F125" s="138" t="s">
        <v>637</v>
      </c>
      <c r="G125" s="139" t="s">
        <v>621</v>
      </c>
      <c r="H125" s="140">
        <v>1</v>
      </c>
      <c r="I125" s="141"/>
      <c r="J125" s="142">
        <f>ROUND(I125*H125,2)</f>
        <v>0</v>
      </c>
      <c r="K125" s="138" t="s">
        <v>144</v>
      </c>
      <c r="L125" s="32"/>
      <c r="M125" s="143" t="s">
        <v>1</v>
      </c>
      <c r="N125" s="144" t="s">
        <v>41</v>
      </c>
      <c r="P125" s="145">
        <f>O125*H125</f>
        <v>0</v>
      </c>
      <c r="Q125" s="145">
        <v>0</v>
      </c>
      <c r="R125" s="145">
        <f>Q125*H125</f>
        <v>0</v>
      </c>
      <c r="S125" s="145">
        <v>0</v>
      </c>
      <c r="T125" s="146">
        <f>S125*H125</f>
        <v>0</v>
      </c>
      <c r="AR125" s="147" t="s">
        <v>622</v>
      </c>
      <c r="AT125" s="147" t="s">
        <v>140</v>
      </c>
      <c r="AU125" s="147" t="s">
        <v>85</v>
      </c>
      <c r="AY125" s="17" t="s">
        <v>138</v>
      </c>
      <c r="BE125" s="148">
        <f>IF(N125="základní",J125,0)</f>
        <v>0</v>
      </c>
      <c r="BF125" s="148">
        <f>IF(N125="snížená",J125,0)</f>
        <v>0</v>
      </c>
      <c r="BG125" s="148">
        <f>IF(N125="zákl. přenesená",J125,0)</f>
        <v>0</v>
      </c>
      <c r="BH125" s="148">
        <f>IF(N125="sníž. přenesená",J125,0)</f>
        <v>0</v>
      </c>
      <c r="BI125" s="148">
        <f>IF(N125="nulová",J125,0)</f>
        <v>0</v>
      </c>
      <c r="BJ125" s="17" t="s">
        <v>83</v>
      </c>
      <c r="BK125" s="148">
        <f>ROUND(I125*H125,2)</f>
        <v>0</v>
      </c>
      <c r="BL125" s="17" t="s">
        <v>622</v>
      </c>
      <c r="BM125" s="147" t="s">
        <v>709</v>
      </c>
    </row>
    <row r="126" spans="2:65" s="1" customFormat="1" ht="16.5" customHeight="1">
      <c r="B126" s="32"/>
      <c r="C126" s="136" t="s">
        <v>85</v>
      </c>
      <c r="D126" s="136" t="s">
        <v>140</v>
      </c>
      <c r="E126" s="137" t="s">
        <v>710</v>
      </c>
      <c r="F126" s="138" t="s">
        <v>711</v>
      </c>
      <c r="G126" s="139" t="s">
        <v>621</v>
      </c>
      <c r="H126" s="140">
        <v>1</v>
      </c>
      <c r="I126" s="141"/>
      <c r="J126" s="142">
        <f>ROUND(I126*H126,2)</f>
        <v>0</v>
      </c>
      <c r="K126" s="138" t="s">
        <v>144</v>
      </c>
      <c r="L126" s="32"/>
      <c r="M126" s="177" t="s">
        <v>1</v>
      </c>
      <c r="N126" s="178" t="s">
        <v>41</v>
      </c>
      <c r="O126" s="179"/>
      <c r="P126" s="180">
        <f>O126*H126</f>
        <v>0</v>
      </c>
      <c r="Q126" s="180">
        <v>0</v>
      </c>
      <c r="R126" s="180">
        <f>Q126*H126</f>
        <v>0</v>
      </c>
      <c r="S126" s="180">
        <v>0</v>
      </c>
      <c r="T126" s="181">
        <f>S126*H126</f>
        <v>0</v>
      </c>
      <c r="AR126" s="147" t="s">
        <v>622</v>
      </c>
      <c r="AT126" s="147" t="s">
        <v>140</v>
      </c>
      <c r="AU126" s="147" t="s">
        <v>85</v>
      </c>
      <c r="AY126" s="17" t="s">
        <v>138</v>
      </c>
      <c r="BE126" s="148">
        <f>IF(N126="základní",J126,0)</f>
        <v>0</v>
      </c>
      <c r="BF126" s="148">
        <f>IF(N126="snížená",J126,0)</f>
        <v>0</v>
      </c>
      <c r="BG126" s="148">
        <f>IF(N126="zákl. přenesená",J126,0)</f>
        <v>0</v>
      </c>
      <c r="BH126" s="148">
        <f>IF(N126="sníž. přenesená",J126,0)</f>
        <v>0</v>
      </c>
      <c r="BI126" s="148">
        <f>IF(N126="nulová",J126,0)</f>
        <v>0</v>
      </c>
      <c r="BJ126" s="17" t="s">
        <v>83</v>
      </c>
      <c r="BK126" s="148">
        <f>ROUND(I126*H126,2)</f>
        <v>0</v>
      </c>
      <c r="BL126" s="17" t="s">
        <v>622</v>
      </c>
      <c r="BM126" s="147" t="s">
        <v>712</v>
      </c>
    </row>
    <row r="127" spans="2:65" s="1" customFormat="1" ht="6.95" customHeight="1">
      <c r="B127" s="44"/>
      <c r="C127" s="45"/>
      <c r="D127" s="45"/>
      <c r="E127" s="45"/>
      <c r="F127" s="45"/>
      <c r="G127" s="45"/>
      <c r="H127" s="45"/>
      <c r="I127" s="45"/>
      <c r="J127" s="45"/>
      <c r="K127" s="45"/>
      <c r="L127" s="32"/>
    </row>
  </sheetData>
  <sheetProtection algorithmName="SHA-512" hashValue="Xh5GPXfOOA+0pjMXvv6bUzQRRV4mXopDig47EEbFo3V5sRbMo+QMM/rVj/719gq9+RnrBuOZvMhoVl0hzZ0s9A==" saltValue="A4TiaCk91yIZPrYS14Mx10N19E0EsmY81ILn6ouA73+CTVjLqJoF8wjPgi8w9ITxxrmSnLaQPe+UX5N6YX5ARA==" spinCount="100000" sheet="1" objects="1" scenarios="1" formatColumns="0" formatRows="0" autoFilter="0"/>
  <autoFilter ref="C121:K126" xr:uid="{00000000-0009-0000-0000-000007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16</vt:i4>
      </vt:variant>
    </vt:vector>
  </HeadingPairs>
  <TitlesOfParts>
    <vt:vector size="24" baseType="lpstr">
      <vt:lpstr>Rekapitulace stavby</vt:lpstr>
      <vt:lpstr>SO 001 - Příprava území </vt:lpstr>
      <vt:lpstr>SO 101 - Plocha komunikac...</vt:lpstr>
      <vt:lpstr>SO 191 - Dopravní zařízen...</vt:lpstr>
      <vt:lpstr>SO 192 - Dopravní značení...</vt:lpstr>
      <vt:lpstr>SO  401 - Veřejné osvětlení</vt:lpstr>
      <vt:lpstr>SO 1000 - Ostatní náklady</vt:lpstr>
      <vt:lpstr>SO 1020 - VRN</vt:lpstr>
      <vt:lpstr>'Rekapitulace stavby'!Názvy_tisku</vt:lpstr>
      <vt:lpstr>'SO  401 - Veřejné osvětlení'!Názvy_tisku</vt:lpstr>
      <vt:lpstr>'SO 001 - Příprava území '!Názvy_tisku</vt:lpstr>
      <vt:lpstr>'SO 1000 - Ostatní náklady'!Názvy_tisku</vt:lpstr>
      <vt:lpstr>'SO 101 - Plocha komunikac...'!Názvy_tisku</vt:lpstr>
      <vt:lpstr>'SO 1020 - VRN'!Názvy_tisku</vt:lpstr>
      <vt:lpstr>'SO 191 - Dopravní zařízen...'!Názvy_tisku</vt:lpstr>
      <vt:lpstr>'SO 192 - Dopravní značení...'!Názvy_tisku</vt:lpstr>
      <vt:lpstr>'Rekapitulace stavby'!Oblast_tisku</vt:lpstr>
      <vt:lpstr>'SO  401 - Veřejné osvětlení'!Oblast_tisku</vt:lpstr>
      <vt:lpstr>'SO 001 - Příprava území '!Oblast_tisku</vt:lpstr>
      <vt:lpstr>'SO 1000 - Ostatní náklady'!Oblast_tisku</vt:lpstr>
      <vt:lpstr>'SO 101 - Plocha komunikac...'!Oblast_tisku</vt:lpstr>
      <vt:lpstr>'SO 1020 - VRN'!Oblast_tisku</vt:lpstr>
      <vt:lpstr>'SO 191 - Dopravní zařízen...'!Oblast_tisku</vt:lpstr>
      <vt:lpstr>'SO 192 - Dopravní značení...'!Oblast_tisku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LAPTOP-V6F5C2G1\Radka</dc:creator>
  <cp:lastModifiedBy>Ivana Pospíšilová</cp:lastModifiedBy>
  <dcterms:created xsi:type="dcterms:W3CDTF">2024-01-23T07:02:20Z</dcterms:created>
  <dcterms:modified xsi:type="dcterms:W3CDTF">2024-01-23T09:22:06Z</dcterms:modified>
</cp:coreProperties>
</file>